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11954E98-508A-4D76-BD93-A9056ED5DCAE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0">'ARALIK 2024'!$A$1:$AB$41</definedName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4" l="1"/>
  <c r="Q5" i="24"/>
  <c r="Q3" i="24"/>
  <c r="AC2" i="24"/>
  <c r="Q7" i="23"/>
  <c r="Q5" i="23"/>
  <c r="Q3" i="23"/>
  <c r="AC2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Q7" i="25"/>
  <c r="F7" i="25"/>
  <c r="F6" i="25"/>
  <c r="Q5" i="25"/>
  <c r="F5" i="25"/>
  <c r="F4" i="25"/>
  <c r="F37" i="25" s="1"/>
  <c r="Q3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D37" i="23"/>
  <c r="F36" i="23"/>
  <c r="D35" i="23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Q7" i="22"/>
  <c r="Q5" i="22"/>
  <c r="Q3" i="22"/>
  <c r="Q9" i="21"/>
  <c r="Q7" i="21"/>
  <c r="Q5" i="21"/>
  <c r="Q3" i="21"/>
  <c r="AC2" i="21"/>
  <c r="Q5" i="20"/>
  <c r="Q3" i="20"/>
  <c r="J5" i="25" l="1"/>
  <c r="J4" i="25"/>
  <c r="J36" i="25"/>
  <c r="J4" i="24"/>
  <c r="J36" i="24"/>
  <c r="F37" i="23"/>
  <c r="J4" i="23" s="1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3" i="17"/>
  <c r="Q11" i="14"/>
  <c r="Q7" i="14"/>
  <c r="AC2" i="14"/>
  <c r="Q11" i="13"/>
  <c r="Q12" i="12"/>
  <c r="Q7" i="13"/>
  <c r="Q10" i="12"/>
  <c r="J5" i="10"/>
  <c r="J5" i="9"/>
  <c r="J5" i="8"/>
  <c r="AB5" i="7"/>
  <c r="AC2" i="19"/>
  <c r="AC2" i="18"/>
  <c r="AC2" i="17"/>
  <c r="AC2" i="16"/>
  <c r="AC2" i="15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L36" i="25" l="1"/>
  <c r="J5" i="24"/>
  <c r="L36" i="24" s="1"/>
  <c r="J36" i="23"/>
  <c r="J5" i="23"/>
  <c r="F37" i="21"/>
  <c r="J36" i="21" s="1"/>
  <c r="F37" i="22"/>
  <c r="J4" i="22" s="1"/>
  <c r="F37" i="20"/>
  <c r="J36" i="20" s="1"/>
  <c r="F37" i="12"/>
  <c r="J36" i="12" s="1"/>
  <c r="F37" i="19"/>
  <c r="J4" i="19" s="1"/>
  <c r="F37" i="18"/>
  <c r="F37" i="17"/>
  <c r="F37" i="16"/>
  <c r="J36" i="16" s="1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3" l="1"/>
  <c r="J4" i="21"/>
  <c r="J5" i="21" s="1"/>
  <c r="J36" i="22"/>
  <c r="J5" i="22"/>
  <c r="J4" i="20"/>
  <c r="J5" i="20" s="1"/>
  <c r="J36" i="19"/>
  <c r="J5" i="19"/>
  <c r="J4" i="18"/>
  <c r="J4" i="17"/>
  <c r="J5" i="17" s="1"/>
  <c r="J4" i="16"/>
  <c r="J5" i="16" s="1"/>
  <c r="J4" i="13"/>
  <c r="J5" i="13"/>
  <c r="J4" i="12"/>
  <c r="J36" i="11"/>
  <c r="J4" i="11"/>
  <c r="J5" i="11" s="1"/>
  <c r="J36" i="10"/>
  <c r="J4" i="10"/>
  <c r="J36" i="18"/>
  <c r="J36" i="13"/>
  <c r="J36" i="17"/>
  <c r="J36" i="8"/>
  <c r="J4" i="9"/>
  <c r="J36" i="15"/>
  <c r="J4" i="14"/>
  <c r="J5" i="14" s="1"/>
  <c r="L36" i="14" s="1"/>
  <c r="F37" i="7"/>
  <c r="J36" i="7" s="1"/>
  <c r="L36" i="22" l="1"/>
  <c r="L36" i="21"/>
  <c r="L36" i="20"/>
  <c r="L36" i="19"/>
  <c r="J5" i="18"/>
  <c r="L36" i="18" s="1"/>
  <c r="L36" i="17"/>
  <c r="L36" i="16"/>
  <c r="L36" i="15"/>
  <c r="L36" i="13"/>
  <c r="J5" i="12"/>
  <c r="L36" i="12" s="1"/>
  <c r="L36" i="11"/>
  <c r="L36" i="10"/>
  <c r="N36" i="10" s="1"/>
  <c r="L36" i="9"/>
  <c r="N36" i="9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l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C94B7922-F60C-4015-B4DB-AA6F959E769F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04/01/2025 1243 lt  İğneli  10 tl den alındı  352 lt süt gözdeki sütü bozdu
</t>
        </r>
      </text>
    </comment>
  </commentList>
</comments>
</file>

<file path=xl/sharedStrings.xml><?xml version="1.0" encoding="utf-8"?>
<sst xmlns="http://schemas.openxmlformats.org/spreadsheetml/2006/main" count="1082" uniqueCount="112">
  <si>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</si>
  <si>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</si>
  <si>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</si>
  <si>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</si>
  <si>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</si>
  <si>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</si>
  <si>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</si>
  <si>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</si>
  <si>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</si>
  <si>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</si>
  <si>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</si>
  <si>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</si>
  <si>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</si>
  <si>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</si>
  <si>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</si>
  <si>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</si>
  <si>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</si>
  <si>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</si>
  <si>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</si>
  <si>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</si>
  <si>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</si>
  <si>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</si>
  <si>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</si>
  <si>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</si>
  <si>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</si>
  <si>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</si>
  <si>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</si>
  <si>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</si>
  <si>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</si>
  <si>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</si>
  <si>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</si>
  <si>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</si>
  <si>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</si>
  <si>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KASIM ŞAVK</t>
  </si>
  <si>
    <t xml:space="preserve"> NERGİS SÜT YEMİ PELET</t>
  </si>
  <si>
    <t>100</t>
  </si>
  <si>
    <t>NERGİS SÜT</t>
  </si>
  <si>
    <t>30</t>
  </si>
  <si>
    <t>YM4</t>
  </si>
  <si>
    <t>Satış</t>
  </si>
  <si>
    <t>BEŞYEM NERGİS SÜT YEMİ PELET</t>
  </si>
  <si>
    <t>YM2</t>
  </si>
  <si>
    <t>AD</t>
  </si>
  <si>
    <t>ARALIK SÜTÜNE YAZILDI</t>
  </si>
  <si>
    <t>Z. EYYÜP AĞA</t>
  </si>
  <si>
    <t>ONURLAR KK ÇEKİMİ</t>
  </si>
  <si>
    <t>0</t>
  </si>
  <si>
    <t>EA1</t>
  </si>
  <si>
    <t>Kart Çekilecek</t>
  </si>
  <si>
    <t>Kalite Cezası</t>
  </si>
  <si>
    <t>-24</t>
  </si>
  <si>
    <t>Kart Çekilecek(ocak sütü ödenince)</t>
  </si>
  <si>
    <t>V. EYYÜP AĞA</t>
  </si>
  <si>
    <t>Nergis Süt 130 Ad</t>
  </si>
  <si>
    <t>ŞUBAT SÜTÜNE YAZILDI</t>
  </si>
  <si>
    <t>Kasım Şavk Oğlu Yasin Şavk</t>
  </si>
  <si>
    <t>+90 551 591 23 22</t>
  </si>
  <si>
    <t>Ereğli Yem k.kart ödemesi</t>
  </si>
  <si>
    <t>TR580001000169427827275001</t>
  </si>
  <si>
    <t>Mart (Yağ Oranı 3,2) 13.125 Lt X 0,15 Tl</t>
  </si>
  <si>
    <t>BİLİM KK Çek. - mak.274</t>
  </si>
  <si>
    <t>Mart ayı süt ödemesine istinaden kart çekecek</t>
  </si>
  <si>
    <t>EYYÜP AĞA KK TAHSİLATI</t>
  </si>
  <si>
    <t>06 Nis. 383 lt x 7 tl Anti.</t>
  </si>
  <si>
    <t>Yağ  (3,0)  8.095 Lt x 0,25 tl</t>
  </si>
  <si>
    <t>Nisan Ayı Süt Ödemesine İstinaden Kart Çekecek</t>
  </si>
  <si>
    <t>Z.EYYÜP AĞA</t>
  </si>
  <si>
    <t>V.EYYÜP AĞA</t>
  </si>
  <si>
    <t>YM-2 155 NOLU FATURAYA İSTİNADEN MAYIS SÜT ÖDEMESİNDE KART ÇEKECEK</t>
  </si>
  <si>
    <t>12/06/2025 tarihinde hakan gürpınar</t>
  </si>
  <si>
    <t>ile görüşüldü</t>
  </si>
  <si>
    <t xml:space="preserve">06-10 temmuz civarı ödeme yapacak </t>
  </si>
  <si>
    <t>kart çekecek dedi</t>
  </si>
  <si>
    <t>YEM FİYAT FARKI</t>
  </si>
  <si>
    <t>30.06.2025</t>
  </si>
  <si>
    <t>Haziran Sütünden Kesilecek</t>
  </si>
  <si>
    <t>Beşyem Nergis 150 Ad.</t>
  </si>
  <si>
    <t>HAZİRAN SÜTÜNE YAZILDI</t>
  </si>
  <si>
    <t>Temmuz Sütünden Kesilecek</t>
  </si>
  <si>
    <t>V.EYYÜP AĞA GELEN</t>
  </si>
  <si>
    <t>KAMER YEM K.K ÇEKİMİ</t>
  </si>
  <si>
    <t>24/08 231 LT ANTİB. 12 TL</t>
  </si>
  <si>
    <t>YAĞ(3,3-3,2-3,2)</t>
  </si>
  <si>
    <t>H.EYYÜP AĞA</t>
  </si>
  <si>
    <t>07/09 173,5 LT ANTB. 12 TL</t>
  </si>
  <si>
    <t>08/09 181 LT ANTB. 12 TL</t>
  </si>
  <si>
    <t>09/09 197 LT ANTB. 12 TL</t>
  </si>
  <si>
    <t>11/09 173 LT ANTB. 12 TL</t>
  </si>
  <si>
    <t>22/09 175,5 LT ANTB. 12 TL</t>
  </si>
  <si>
    <t>D.EYYÜP AĞA</t>
  </si>
  <si>
    <t>BEŞYEM LALE SÜT YEMİ PELET</t>
  </si>
  <si>
    <t>Lale Süt Yemi 200 Ad.</t>
  </si>
  <si>
    <t>EKİM SÜTÜNE YAZILDI</t>
  </si>
  <si>
    <t>V.EYYÜPAĞA</t>
  </si>
  <si>
    <t>20</t>
  </si>
  <si>
    <t>Aralık Sütünden Kesilecek</t>
  </si>
  <si>
    <t>Lale 200 Ad.</t>
  </si>
  <si>
    <t>Şubat Sütünden Kesilecek</t>
  </si>
  <si>
    <t>Mart Sütünden Kesilecek</t>
  </si>
  <si>
    <t>YMA</t>
  </si>
  <si>
    <t>Nisan Sütünden Kesilecek</t>
  </si>
  <si>
    <t>Mayıs Sütünden Kesilecek</t>
  </si>
  <si>
    <t>Z.EYYÜPAĞA</t>
  </si>
  <si>
    <t>Lale 100 Ad.</t>
  </si>
  <si>
    <t>ŞUBAT SÜTÜNE YAZILDU</t>
  </si>
  <si>
    <t>Lale Süt Yemi 100 Ad.</t>
  </si>
  <si>
    <t>MART SÜTÜNE YAZILDI</t>
  </si>
  <si>
    <t>BEŞYEM GELİNCİK DÜVE YEMİ PELET</t>
  </si>
  <si>
    <t>HAZİRAN SÜTÜNDEN KESİLECEK</t>
  </si>
  <si>
    <t>GÖKCAN MISIR FLAKE</t>
  </si>
  <si>
    <t>Z.KATILIM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</si>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</sst>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2">
    <xf numFmtId="0" fontId="0" fillId="0" borderId="0"/>
    <xf numFmtId="0" fontId="22" fillId="0" borderId="0" applyNumberFormat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9" fillId="0" borderId="24" applyNumberFormat="0" applyFill="0" applyAlignment="0" applyProtection="0"/>
    <xf numFmtId="0" fontId="29" fillId="0" borderId="0" applyNumberFormat="0" applyFill="0" applyBorder="0" applyAlignment="0" applyProtection="0"/>
    <xf numFmtId="0" fontId="30" fillId="3" borderId="0" applyNumberFormat="0" applyBorder="0" applyAlignment="0" applyProtection="0"/>
    <xf numFmtId="0" fontId="31" fillId="4" borderId="0" applyNumberFormat="0" applyBorder="0" applyAlignment="0" applyProtection="0"/>
    <xf numFmtId="0" fontId="32" fillId="5" borderId="0" applyNumberFormat="0" applyBorder="0" applyAlignment="0" applyProtection="0"/>
    <xf numFmtId="0" fontId="33" fillId="6" borderId="25" applyNumberFormat="0" applyAlignment="0" applyProtection="0"/>
    <xf numFmtId="0" fontId="34" fillId="7" borderId="26" applyNumberFormat="0" applyAlignment="0" applyProtection="0"/>
    <xf numFmtId="0" fontId="35" fillId="7" borderId="25" applyNumberFormat="0" applyAlignment="0" applyProtection="0"/>
    <xf numFmtId="0" fontId="36" fillId="0" borderId="27" applyNumberFormat="0" applyFill="0" applyAlignment="0" applyProtection="0"/>
    <xf numFmtId="0" fontId="37" fillId="8" borderId="28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40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0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0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0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0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5" fillId="0" borderId="0"/>
    <xf numFmtId="0" fontId="21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43" fontId="15" fillId="0" borderId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72">
    <xf numFmtId="0" fontId="0" fillId="0" borderId="0" xfId="0"/>
    <xf numFmtId="0" fontId="23" fillId="0" borderId="4" xfId="0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164" fontId="23" fillId="0" borderId="5" xfId="0" applyNumberFormat="1" applyFont="1" applyBorder="1" applyAlignment="1">
      <alignment horizontal="center"/>
    </xf>
    <xf numFmtId="0" fontId="23" fillId="0" borderId="6" xfId="0" applyFont="1" applyBorder="1" applyAlignment="1">
      <alignment horizontal="center"/>
    </xf>
    <xf numFmtId="4" fontId="23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3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4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19" fillId="0" borderId="9" xfId="169" applyNumberFormat="1" applyFill="1" applyBorder="1" applyAlignment="1">
      <alignment horizontal="left"/>
    </xf>
    <xf numFmtId="49" fontId="16" fillId="0" borderId="9" xfId="169" applyNumberFormat="1" applyFont="1" applyFill="1" applyBorder="1" applyAlignment="1">
      <alignment horizontal="left"/>
    </xf>
    <xf numFmtId="167" fontId="18" fillId="0" borderId="0" xfId="189" applyNumberFormat="1" applyFill="1" applyAlignment="1">
      <alignment horizontal="left"/>
    </xf>
    <xf numFmtId="167" fontId="19" fillId="2" borderId="9" xfId="169" applyNumberFormat="1" applyFill="1" applyBorder="1" applyAlignment="1">
      <alignment horizontal="left"/>
    </xf>
    <xf numFmtId="49" fontId="19" fillId="2" borderId="9" xfId="169" applyNumberFormat="1" applyFill="1" applyBorder="1" applyAlignment="1">
      <alignment horizontal="left"/>
    </xf>
    <xf numFmtId="168" fontId="19" fillId="2" borderId="9" xfId="169" applyNumberFormat="1" applyFill="1" applyBorder="1" applyAlignment="1">
      <alignment horizontal="right"/>
    </xf>
    <xf numFmtId="3" fontId="19" fillId="2" borderId="9" xfId="169" applyNumberFormat="1" applyFill="1" applyBorder="1"/>
    <xf numFmtId="169" fontId="19" fillId="2" borderId="9" xfId="169" applyNumberFormat="1" applyFill="1" applyBorder="1" applyAlignment="1">
      <alignment horizontal="right"/>
    </xf>
    <xf numFmtId="4" fontId="19" fillId="2" borderId="9" xfId="169" applyNumberFormat="1" applyFill="1" applyBorder="1" applyAlignment="1">
      <alignment horizontal="right"/>
    </xf>
    <xf numFmtId="0" fontId="19" fillId="2" borderId="9" xfId="169" applyFill="1" applyBorder="1"/>
    <xf numFmtId="167" fontId="18" fillId="2" borderId="9" xfId="189" applyNumberFormat="1" applyFill="1" applyBorder="1" applyAlignment="1">
      <alignment horizontal="left"/>
    </xf>
    <xf numFmtId="49" fontId="18" fillId="2" borderId="9" xfId="189" applyNumberFormat="1" applyFill="1" applyBorder="1" applyAlignment="1">
      <alignment horizontal="left"/>
    </xf>
    <xf numFmtId="168" fontId="18" fillId="2" borderId="9" xfId="189" applyNumberFormat="1" applyFill="1" applyBorder="1" applyAlignment="1">
      <alignment horizontal="right"/>
    </xf>
    <xf numFmtId="3" fontId="18" fillId="2" borderId="9" xfId="189" applyNumberFormat="1" applyFill="1" applyBorder="1"/>
    <xf numFmtId="169" fontId="18" fillId="2" borderId="9" xfId="189" applyNumberFormat="1" applyFill="1" applyBorder="1" applyAlignment="1">
      <alignment horizontal="right"/>
    </xf>
    <xf numFmtId="4" fontId="18" fillId="2" borderId="9" xfId="189" applyNumberFormat="1" applyFill="1" applyBorder="1" applyAlignment="1">
      <alignment horizontal="right"/>
    </xf>
    <xf numFmtId="0" fontId="18" fillId="2" borderId="9" xfId="189" applyFill="1" applyBorder="1"/>
    <xf numFmtId="0" fontId="0" fillId="34" borderId="9" xfId="0" applyFill="1" applyBorder="1"/>
    <xf numFmtId="4" fontId="0" fillId="34" borderId="9" xfId="0" applyNumberFormat="1" applyFill="1" applyBorder="1"/>
    <xf numFmtId="14" fontId="0" fillId="34" borderId="9" xfId="0" applyNumberFormat="1" applyFill="1" applyBorder="1"/>
    <xf numFmtId="43" fontId="0" fillId="0" borderId="0" xfId="210" applyFont="1"/>
    <xf numFmtId="3" fontId="15" fillId="2" borderId="9" xfId="211" applyNumberFormat="1" applyFill="1" applyBorder="1"/>
    <xf numFmtId="168" fontId="15" fillId="2" borderId="9" xfId="211" applyNumberFormat="1" applyFill="1" applyBorder="1" applyAlignment="1">
      <alignment horizontal="right"/>
    </xf>
    <xf numFmtId="49" fontId="15" fillId="2" borderId="9" xfId="211" applyNumberFormat="1" applyFill="1" applyBorder="1" applyAlignment="1">
      <alignment horizontal="left"/>
    </xf>
    <xf numFmtId="0" fontId="15" fillId="2" borderId="9" xfId="211" applyFill="1" applyBorder="1"/>
    <xf numFmtId="4" fontId="15" fillId="2" borderId="9" xfId="211" applyNumberFormat="1" applyFill="1" applyBorder="1" applyAlignment="1">
      <alignment horizontal="right"/>
    </xf>
    <xf numFmtId="169" fontId="15" fillId="2" borderId="9" xfId="211" applyNumberFormat="1" applyFill="1" applyBorder="1" applyAlignment="1">
      <alignment horizontal="right"/>
    </xf>
    <xf numFmtId="167" fontId="15" fillId="2" borderId="9" xfId="211" applyNumberFormat="1" applyFill="1" applyBorder="1" applyAlignment="1">
      <alignment horizontal="left"/>
    </xf>
    <xf numFmtId="49" fontId="15" fillId="0" borderId="0" xfId="211" applyNumberFormat="1" applyAlignment="1">
      <alignment horizontal="left"/>
    </xf>
    <xf numFmtId="4" fontId="14" fillId="34" borderId="9" xfId="232" applyNumberFormat="1" applyFill="1" applyBorder="1" applyAlignment="1">
      <alignment horizontal="right"/>
    </xf>
    <xf numFmtId="0" fontId="14" fillId="0" borderId="9" xfId="232" applyBorder="1"/>
    <xf numFmtId="43" fontId="0" fillId="0" borderId="9" xfId="210" applyFont="1" applyBorder="1"/>
    <xf numFmtId="4" fontId="14" fillId="0" borderId="9" xfId="232" applyNumberFormat="1" applyBorder="1" applyAlignment="1">
      <alignment horizontal="right"/>
    </xf>
    <xf numFmtId="169" fontId="14" fillId="0" borderId="9" xfId="232" applyNumberFormat="1" applyBorder="1" applyAlignment="1">
      <alignment horizontal="right"/>
    </xf>
    <xf numFmtId="3" fontId="14" fillId="0" borderId="9" xfId="232" applyNumberFormat="1" applyBorder="1"/>
    <xf numFmtId="168" fontId="14" fillId="0" borderId="9" xfId="232" applyNumberFormat="1" applyBorder="1" applyAlignment="1">
      <alignment horizontal="right"/>
    </xf>
    <xf numFmtId="49" fontId="14" fillId="0" borderId="9" xfId="232" applyNumberFormat="1" applyBorder="1" applyAlignment="1">
      <alignment horizontal="left"/>
    </xf>
    <xf numFmtId="167" fontId="14" fillId="0" borderId="9" xfId="232" applyNumberFormat="1" applyBorder="1" applyAlignment="1">
      <alignment horizontal="left"/>
    </xf>
    <xf numFmtId="49" fontId="14" fillId="0" borderId="0" xfId="232" applyNumberFormat="1" applyAlignment="1">
      <alignment horizontal="left"/>
    </xf>
    <xf numFmtId="4" fontId="14" fillId="2" borderId="9" xfId="232" applyNumberFormat="1" applyFill="1" applyBorder="1" applyAlignment="1">
      <alignment horizontal="right"/>
    </xf>
    <xf numFmtId="0" fontId="14" fillId="2" borderId="9" xfId="232" applyFill="1" applyBorder="1"/>
    <xf numFmtId="169" fontId="14" fillId="2" borderId="9" xfId="232" applyNumberFormat="1" applyFill="1" applyBorder="1" applyAlignment="1">
      <alignment horizontal="right"/>
    </xf>
    <xf numFmtId="3" fontId="14" fillId="2" borderId="9" xfId="232" applyNumberFormat="1" applyFill="1" applyBorder="1"/>
    <xf numFmtId="168" fontId="14" fillId="2" borderId="9" xfId="232" applyNumberFormat="1" applyFill="1" applyBorder="1" applyAlignment="1">
      <alignment horizontal="right"/>
    </xf>
    <xf numFmtId="49" fontId="14" fillId="2" borderId="9" xfId="232" applyNumberFormat="1" applyFill="1" applyBorder="1" applyAlignment="1">
      <alignment horizontal="left"/>
    </xf>
    <xf numFmtId="167" fontId="14" fillId="2" borderId="9" xfId="232" applyNumberFormat="1" applyFill="1" applyBorder="1" applyAlignment="1">
      <alignment horizontal="left"/>
    </xf>
    <xf numFmtId="4" fontId="13" fillId="0" borderId="0" xfId="252" applyNumberFormat="1" applyAlignment="1">
      <alignment horizontal="right"/>
    </xf>
    <xf numFmtId="4" fontId="13" fillId="0" borderId="9" xfId="252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14" fontId="0" fillId="35" borderId="9" xfId="0" applyNumberFormat="1" applyFill="1" applyBorder="1"/>
    <xf numFmtId="0" fontId="0" fillId="35" borderId="9" xfId="0" applyFill="1" applyBorder="1"/>
    <xf numFmtId="4" fontId="14" fillId="35" borderId="9" xfId="232" applyNumberFormat="1" applyFill="1" applyBorder="1" applyAlignment="1">
      <alignment horizontal="right"/>
    </xf>
    <xf numFmtId="14" fontId="0" fillId="36" borderId="9" xfId="0" applyNumberFormat="1" applyFill="1" applyBorder="1"/>
    <xf numFmtId="0" fontId="0" fillId="36" borderId="9" xfId="0" applyFill="1" applyBorder="1"/>
    <xf numFmtId="4" fontId="0" fillId="36" borderId="9" xfId="0" applyNumberFormat="1" applyFill="1" applyBorder="1"/>
    <xf numFmtId="167" fontId="12" fillId="2" borderId="9" xfId="272" applyNumberFormat="1" applyFill="1" applyBorder="1" applyAlignment="1">
      <alignment horizontal="left"/>
    </xf>
    <xf numFmtId="49" fontId="12" fillId="2" borderId="9" xfId="272" applyNumberFormat="1" applyFill="1" applyBorder="1" applyAlignment="1">
      <alignment horizontal="left"/>
    </xf>
    <xf numFmtId="168" fontId="12" fillId="2" borderId="9" xfId="272" applyNumberFormat="1" applyFill="1" applyBorder="1" applyAlignment="1">
      <alignment horizontal="right"/>
    </xf>
    <xf numFmtId="3" fontId="12" fillId="2" borderId="9" xfId="272" applyNumberFormat="1" applyFill="1" applyBorder="1"/>
    <xf numFmtId="169" fontId="12" fillId="2" borderId="9" xfId="272" applyNumberFormat="1" applyFill="1" applyBorder="1" applyAlignment="1">
      <alignment horizontal="right"/>
    </xf>
    <xf numFmtId="4" fontId="12" fillId="2" borderId="9" xfId="272" applyNumberFormat="1" applyFill="1" applyBorder="1" applyAlignment="1">
      <alignment horizontal="right"/>
    </xf>
    <xf numFmtId="0" fontId="12" fillId="2" borderId="9" xfId="272" applyFill="1" applyBorder="1"/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  <xf numFmtId="3" fontId="0" fillId="0" borderId="0" xfId="0" applyNumberFormat="1"/>
    <xf numFmtId="169" fontId="0" fillId="0" borderId="0" xfId="0" applyNumberFormat="1" applyAlignment="1">
      <alignment horizontal="right"/>
    </xf>
    <xf numFmtId="167" fontId="0" fillId="0" borderId="9" xfId="0" applyNumberFormat="1" applyBorder="1" applyAlignment="1">
      <alignment horizontal="left"/>
    </xf>
    <xf numFmtId="14" fontId="0" fillId="0" borderId="9" xfId="0" applyNumberFormat="1" applyBorder="1"/>
    <xf numFmtId="168" fontId="0" fillId="0" borderId="9" xfId="0" applyNumberFormat="1" applyBorder="1" applyAlignment="1">
      <alignment horizontal="right"/>
    </xf>
    <xf numFmtId="49" fontId="0" fillId="0" borderId="9" xfId="0" applyNumberFormat="1" applyBorder="1" applyAlignment="1">
      <alignment horizontal="lef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2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49" fontId="0" fillId="2" borderId="9" xfId="0" applyNumberFormat="1" applyFill="1" applyBorder="1" applyAlignment="1">
      <alignment horizontal="lef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4" fontId="11" fillId="0" borderId="9" xfId="292" applyNumberFormat="1" applyBorder="1" applyAlignment="1">
      <alignment horizontal="right"/>
    </xf>
    <xf numFmtId="0" fontId="11" fillId="0" borderId="9" xfId="292" applyBorder="1"/>
    <xf numFmtId="169" fontId="11" fillId="0" borderId="9" xfId="292" applyNumberFormat="1" applyBorder="1" applyAlignment="1">
      <alignment horizontal="right"/>
    </xf>
    <xf numFmtId="3" fontId="11" fillId="0" borderId="9" xfId="292" applyNumberFormat="1" applyBorder="1"/>
    <xf numFmtId="49" fontId="11" fillId="0" borderId="9" xfId="292" applyNumberFormat="1" applyBorder="1" applyAlignment="1">
      <alignment horizontal="left"/>
    </xf>
    <xf numFmtId="168" fontId="11" fillId="0" borderId="9" xfId="292" applyNumberFormat="1" applyBorder="1" applyAlignment="1">
      <alignment horizontal="right"/>
    </xf>
    <xf numFmtId="167" fontId="11" fillId="0" borderId="9" xfId="292" applyNumberFormat="1" applyBorder="1" applyAlignment="1">
      <alignment horizontal="left"/>
    </xf>
    <xf numFmtId="0" fontId="11" fillId="0" borderId="0" xfId="292"/>
    <xf numFmtId="167" fontId="11" fillId="0" borderId="0" xfId="292" applyNumberFormat="1" applyAlignment="1">
      <alignment horizontal="left"/>
    </xf>
    <xf numFmtId="168" fontId="11" fillId="0" borderId="0" xfId="292" applyNumberFormat="1" applyAlignment="1">
      <alignment horizontal="right"/>
    </xf>
    <xf numFmtId="49" fontId="11" fillId="0" borderId="0" xfId="292" applyNumberFormat="1" applyAlignment="1">
      <alignment horizontal="left"/>
    </xf>
    <xf numFmtId="169" fontId="11" fillId="0" borderId="0" xfId="292" applyNumberFormat="1" applyAlignment="1">
      <alignment horizontal="right"/>
    </xf>
    <xf numFmtId="4" fontId="11" fillId="0" borderId="0" xfId="292" applyNumberFormat="1" applyAlignment="1">
      <alignment horizontal="right"/>
    </xf>
    <xf numFmtId="3" fontId="11" fillId="0" borderId="0" xfId="292" applyNumberFormat="1"/>
    <xf numFmtId="0" fontId="10" fillId="0" borderId="9" xfId="312" applyBorder="1"/>
    <xf numFmtId="4" fontId="10" fillId="0" borderId="9" xfId="312" applyNumberFormat="1" applyBorder="1" applyAlignment="1">
      <alignment horizontal="right"/>
    </xf>
    <xf numFmtId="169" fontId="10" fillId="0" borderId="9" xfId="312" applyNumberFormat="1" applyBorder="1" applyAlignment="1">
      <alignment horizontal="right"/>
    </xf>
    <xf numFmtId="3" fontId="10" fillId="0" borderId="9" xfId="312" applyNumberFormat="1" applyBorder="1"/>
    <xf numFmtId="49" fontId="10" fillId="0" borderId="9" xfId="312" applyNumberFormat="1" applyBorder="1" applyAlignment="1">
      <alignment horizontal="left"/>
    </xf>
    <xf numFmtId="168" fontId="10" fillId="0" borderId="9" xfId="312" applyNumberFormat="1" applyBorder="1" applyAlignment="1">
      <alignment horizontal="right"/>
    </xf>
    <xf numFmtId="0" fontId="10" fillId="0" borderId="0" xfId="312"/>
    <xf numFmtId="167" fontId="10" fillId="0" borderId="0" xfId="312" applyNumberFormat="1" applyAlignment="1">
      <alignment horizontal="left"/>
    </xf>
    <xf numFmtId="168" fontId="10" fillId="0" borderId="0" xfId="312" applyNumberFormat="1" applyAlignment="1">
      <alignment horizontal="right"/>
    </xf>
    <xf numFmtId="49" fontId="10" fillId="0" borderId="0" xfId="312" applyNumberFormat="1" applyAlignment="1">
      <alignment horizontal="left"/>
    </xf>
    <xf numFmtId="169" fontId="10" fillId="0" borderId="0" xfId="312" applyNumberFormat="1" applyAlignment="1">
      <alignment horizontal="right"/>
    </xf>
    <xf numFmtId="4" fontId="10" fillId="0" borderId="0" xfId="312" applyNumberFormat="1" applyAlignment="1">
      <alignment horizontal="right"/>
    </xf>
    <xf numFmtId="3" fontId="10" fillId="0" borderId="0" xfId="312" applyNumberFormat="1"/>
    <xf numFmtId="0" fontId="9" fillId="0" borderId="9" xfId="332" applyBorder="1"/>
    <xf numFmtId="4" fontId="9" fillId="0" borderId="9" xfId="332" applyNumberFormat="1" applyBorder="1" applyAlignment="1">
      <alignment horizontal="right"/>
    </xf>
    <xf numFmtId="169" fontId="9" fillId="0" borderId="9" xfId="332" applyNumberFormat="1" applyBorder="1" applyAlignment="1">
      <alignment horizontal="right"/>
    </xf>
    <xf numFmtId="3" fontId="9" fillId="0" borderId="9" xfId="332" applyNumberFormat="1" applyBorder="1"/>
    <xf numFmtId="49" fontId="9" fillId="0" borderId="9" xfId="332" applyNumberFormat="1" applyBorder="1" applyAlignment="1">
      <alignment horizontal="left"/>
    </xf>
    <xf numFmtId="168" fontId="9" fillId="0" borderId="9" xfId="332" applyNumberFormat="1" applyBorder="1" applyAlignment="1">
      <alignment horizontal="right"/>
    </xf>
    <xf numFmtId="167" fontId="9" fillId="0" borderId="9" xfId="332" applyNumberFormat="1" applyBorder="1" applyAlignment="1">
      <alignment horizontal="left"/>
    </xf>
    <xf numFmtId="167" fontId="9" fillId="2" borderId="9" xfId="332" applyNumberFormat="1" applyFill="1" applyBorder="1" applyAlignment="1">
      <alignment horizontal="left"/>
    </xf>
    <xf numFmtId="168" fontId="9" fillId="2" borderId="9" xfId="332" applyNumberFormat="1" applyFill="1" applyBorder="1" applyAlignment="1">
      <alignment horizontal="right"/>
    </xf>
    <xf numFmtId="49" fontId="9" fillId="2" borderId="9" xfId="332" applyNumberFormat="1" applyFill="1" applyBorder="1" applyAlignment="1">
      <alignment horizontal="left"/>
    </xf>
    <xf numFmtId="3" fontId="9" fillId="2" borderId="9" xfId="332" applyNumberFormat="1" applyFill="1" applyBorder="1"/>
    <xf numFmtId="169" fontId="9" fillId="2" borderId="9" xfId="332" applyNumberFormat="1" applyFill="1" applyBorder="1" applyAlignment="1">
      <alignment horizontal="right"/>
    </xf>
    <xf numFmtId="4" fontId="9" fillId="2" borderId="9" xfId="332" applyNumberFormat="1" applyFill="1" applyBorder="1" applyAlignment="1">
      <alignment horizontal="right"/>
    </xf>
    <xf numFmtId="0" fontId="9" fillId="2" borderId="9" xfId="332" applyFill="1" applyBorder="1"/>
    <xf numFmtId="2" fontId="0" fillId="34" borderId="9" xfId="0" applyNumberFormat="1" applyFill="1" applyBorder="1"/>
    <xf numFmtId="14" fontId="0" fillId="0" borderId="0" xfId="0" applyNumberFormat="1"/>
    <xf numFmtId="0" fontId="8" fillId="0" borderId="9" xfId="352" applyBorder="1"/>
    <xf numFmtId="169" fontId="8" fillId="0" borderId="9" xfId="352" applyNumberFormat="1" applyBorder="1" applyAlignment="1">
      <alignment horizontal="right"/>
    </xf>
    <xf numFmtId="4" fontId="8" fillId="0" borderId="9" xfId="352" applyNumberFormat="1" applyBorder="1" applyAlignment="1">
      <alignment horizontal="right"/>
    </xf>
    <xf numFmtId="3" fontId="8" fillId="0" borderId="9" xfId="352" applyNumberFormat="1" applyBorder="1"/>
    <xf numFmtId="49" fontId="8" fillId="0" borderId="9" xfId="352" applyNumberFormat="1" applyBorder="1" applyAlignment="1">
      <alignment horizontal="left"/>
    </xf>
    <xf numFmtId="168" fontId="8" fillId="0" borderId="9" xfId="352" applyNumberFormat="1" applyBorder="1" applyAlignment="1">
      <alignment horizontal="right"/>
    </xf>
    <xf numFmtId="167" fontId="8" fillId="0" borderId="9" xfId="352" applyNumberFormat="1" applyBorder="1" applyAlignment="1">
      <alignment horizontal="left"/>
    </xf>
    <xf numFmtId="0" fontId="8" fillId="0" borderId="0" xfId="352"/>
    <xf numFmtId="167" fontId="8" fillId="0" borderId="0" xfId="352" applyNumberFormat="1" applyAlignment="1">
      <alignment horizontal="left"/>
    </xf>
    <xf numFmtId="168" fontId="8" fillId="0" borderId="0" xfId="352" applyNumberFormat="1" applyAlignment="1">
      <alignment horizontal="right"/>
    </xf>
    <xf numFmtId="49" fontId="8" fillId="0" borderId="0" xfId="352" applyNumberFormat="1" applyAlignment="1">
      <alignment horizontal="left"/>
    </xf>
    <xf numFmtId="169" fontId="8" fillId="0" borderId="0" xfId="352" applyNumberFormat="1" applyAlignment="1">
      <alignment horizontal="right"/>
    </xf>
    <xf numFmtId="4" fontId="8" fillId="0" borderId="0" xfId="352" applyNumberFormat="1" applyAlignment="1">
      <alignment horizontal="right"/>
    </xf>
    <xf numFmtId="3" fontId="8" fillId="0" borderId="0" xfId="352" applyNumberFormat="1"/>
    <xf numFmtId="14" fontId="0" fillId="0" borderId="8" xfId="0" applyNumberFormat="1" applyBorder="1" applyAlignment="1">
      <alignment horizontal="left"/>
    </xf>
    <xf numFmtId="4" fontId="9" fillId="34" borderId="9" xfId="332" applyNumberFormat="1" applyFill="1" applyBorder="1" applyAlignment="1">
      <alignment horizontal="right"/>
    </xf>
    <xf numFmtId="49" fontId="8" fillId="36" borderId="9" xfId="352" applyNumberFormat="1" applyFill="1" applyBorder="1" applyAlignment="1">
      <alignment horizontal="left"/>
    </xf>
    <xf numFmtId="4" fontId="8" fillId="36" borderId="9" xfId="352" applyNumberFormat="1" applyFill="1" applyBorder="1" applyAlignment="1">
      <alignment horizontal="right"/>
    </xf>
    <xf numFmtId="43" fontId="0" fillId="0" borderId="11" xfId="210" applyFont="1" applyFill="1" applyBorder="1"/>
    <xf numFmtId="3" fontId="6" fillId="2" borderId="9" xfId="392" applyNumberFormat="1" applyFill="1" applyBorder="1"/>
    <xf numFmtId="49" fontId="6" fillId="2" borderId="9" xfId="392" applyNumberFormat="1" applyFill="1" applyBorder="1" applyAlignment="1">
      <alignment horizontal="left"/>
    </xf>
    <xf numFmtId="168" fontId="6" fillId="2" borderId="9" xfId="392" applyNumberFormat="1" applyFill="1" applyBorder="1" applyAlignment="1">
      <alignment horizontal="right"/>
    </xf>
    <xf numFmtId="0" fontId="6" fillId="2" borderId="9" xfId="392" applyFill="1" applyBorder="1"/>
    <xf numFmtId="4" fontId="6" fillId="2" borderId="9" xfId="392" applyNumberFormat="1" applyFill="1" applyBorder="1" applyAlignment="1">
      <alignment horizontal="right"/>
    </xf>
    <xf numFmtId="169" fontId="6" fillId="2" borderId="9" xfId="392" applyNumberFormat="1" applyFill="1" applyBorder="1" applyAlignment="1">
      <alignment horizontal="right"/>
    </xf>
    <xf numFmtId="167" fontId="6" fillId="2" borderId="9" xfId="392" applyNumberFormat="1" applyFill="1" applyBorder="1" applyAlignment="1">
      <alignment horizontal="left"/>
    </xf>
    <xf numFmtId="4" fontId="6" fillId="0" borderId="9" xfId="392" applyNumberFormat="1" applyBorder="1" applyAlignment="1">
      <alignment horizontal="right"/>
    </xf>
    <xf numFmtId="167" fontId="6" fillId="0" borderId="9" xfId="392" applyNumberFormat="1" applyBorder="1" applyAlignment="1">
      <alignment horizontal="left"/>
    </xf>
    <xf numFmtId="4" fontId="5" fillId="0" borderId="9" xfId="412" applyNumberFormat="1" applyBorder="1" applyAlignment="1">
      <alignment horizontal="right"/>
    </xf>
    <xf numFmtId="167" fontId="5" fillId="0" borderId="9" xfId="412" applyNumberFormat="1" applyBorder="1" applyAlignment="1">
      <alignment horizontal="left"/>
    </xf>
    <xf numFmtId="167" fontId="5" fillId="2" borderId="9" xfId="412" applyNumberFormat="1" applyFill="1" applyBorder="1" applyAlignment="1">
      <alignment horizontal="left"/>
    </xf>
    <xf numFmtId="49" fontId="5" fillId="2" borderId="9" xfId="412" applyNumberFormat="1" applyFill="1" applyBorder="1" applyAlignment="1">
      <alignment horizontal="left"/>
    </xf>
    <xf numFmtId="168" fontId="5" fillId="2" borderId="9" xfId="412" applyNumberFormat="1" applyFill="1" applyBorder="1" applyAlignment="1">
      <alignment horizontal="right"/>
    </xf>
    <xf numFmtId="3" fontId="5" fillId="2" borderId="9" xfId="412" applyNumberFormat="1" applyFill="1" applyBorder="1"/>
    <xf numFmtId="169" fontId="5" fillId="2" borderId="9" xfId="412" applyNumberFormat="1" applyFill="1" applyBorder="1" applyAlignment="1">
      <alignment horizontal="right"/>
    </xf>
    <xf numFmtId="4" fontId="5" fillId="2" borderId="9" xfId="412" applyNumberFormat="1" applyFill="1" applyBorder="1" applyAlignment="1">
      <alignment horizontal="right"/>
    </xf>
    <xf numFmtId="0" fontId="5" fillId="2" borderId="9" xfId="412" applyFill="1" applyBorder="1"/>
    <xf numFmtId="0" fontId="0" fillId="2" borderId="0" xfId="0" applyFill="1"/>
    <xf numFmtId="0" fontId="4" fillId="0" borderId="9" xfId="432" applyBorder="1"/>
    <xf numFmtId="168" fontId="4" fillId="0" borderId="9" xfId="432" applyNumberFormat="1" applyBorder="1" applyAlignment="1">
      <alignment horizontal="right"/>
    </xf>
    <xf numFmtId="167" fontId="4" fillId="0" borderId="9" xfId="432" applyNumberFormat="1" applyBorder="1" applyAlignment="1">
      <alignment horizontal="left"/>
    </xf>
    <xf numFmtId="169" fontId="4" fillId="0" borderId="9" xfId="432" applyNumberFormat="1" applyBorder="1" applyAlignment="1">
      <alignment horizontal="right"/>
    </xf>
    <xf numFmtId="4" fontId="4" fillId="0" borderId="9" xfId="432" applyNumberFormat="1" applyBorder="1" applyAlignment="1">
      <alignment horizontal="right"/>
    </xf>
    <xf numFmtId="3" fontId="4" fillId="0" borderId="9" xfId="432" applyNumberFormat="1" applyBorder="1"/>
    <xf numFmtId="49" fontId="4" fillId="0" borderId="9" xfId="432" applyNumberFormat="1" applyBorder="1" applyAlignment="1">
      <alignment horizontal="left"/>
    </xf>
    <xf numFmtId="0" fontId="3" fillId="0" borderId="9" xfId="452" applyBorder="1"/>
    <xf numFmtId="4" fontId="3" fillId="0" borderId="9" xfId="452" applyNumberFormat="1" applyBorder="1" applyAlignment="1">
      <alignment horizontal="right"/>
    </xf>
    <xf numFmtId="169" fontId="3" fillId="0" borderId="9" xfId="452" applyNumberFormat="1" applyBorder="1" applyAlignment="1">
      <alignment horizontal="right"/>
    </xf>
    <xf numFmtId="3" fontId="3" fillId="0" borderId="9" xfId="452" applyNumberFormat="1" applyBorder="1"/>
    <xf numFmtId="49" fontId="3" fillId="0" borderId="9" xfId="452" applyNumberFormat="1" applyBorder="1" applyAlignment="1">
      <alignment horizontal="left"/>
    </xf>
    <xf numFmtId="168" fontId="3" fillId="0" borderId="9" xfId="452" applyNumberFormat="1" applyBorder="1" applyAlignment="1">
      <alignment horizontal="right"/>
    </xf>
    <xf numFmtId="167" fontId="3" fillId="0" borderId="9" xfId="452" applyNumberFormat="1" applyBorder="1" applyAlignment="1">
      <alignment horizontal="left"/>
    </xf>
    <xf numFmtId="167" fontId="4" fillId="2" borderId="9" xfId="432" applyNumberFormat="1" applyFill="1" applyBorder="1" applyAlignment="1">
      <alignment horizontal="left"/>
    </xf>
    <xf numFmtId="168" fontId="4" fillId="2" borderId="9" xfId="432" applyNumberFormat="1" applyFill="1" applyBorder="1" applyAlignment="1">
      <alignment horizontal="right"/>
    </xf>
    <xf numFmtId="49" fontId="4" fillId="2" borderId="9" xfId="432" applyNumberFormat="1" applyFill="1" applyBorder="1" applyAlignment="1">
      <alignment horizontal="left"/>
    </xf>
    <xf numFmtId="3" fontId="4" fillId="2" borderId="9" xfId="432" applyNumberFormat="1" applyFill="1" applyBorder="1"/>
    <xf numFmtId="169" fontId="4" fillId="2" borderId="9" xfId="432" applyNumberFormat="1" applyFill="1" applyBorder="1" applyAlignment="1">
      <alignment horizontal="right"/>
    </xf>
    <xf numFmtId="4" fontId="4" fillId="2" borderId="9" xfId="432" applyNumberFormat="1" applyFill="1" applyBorder="1" applyAlignment="1">
      <alignment horizontal="right"/>
    </xf>
    <xf numFmtId="0" fontId="4" fillId="2" borderId="9" xfId="432" applyFill="1" applyBorder="1"/>
    <xf numFmtId="4" fontId="2" fillId="0" borderId="9" xfId="472" applyNumberFormat="1" applyBorder="1" applyAlignment="1">
      <alignment horizontal="right"/>
    </xf>
    <xf numFmtId="164" fontId="2" fillId="0" borderId="9" xfId="472" applyNumberFormat="1" applyBorder="1"/>
    <xf numFmtId="169" fontId="2" fillId="0" borderId="9" xfId="472" applyNumberFormat="1" applyBorder="1" applyAlignment="1">
      <alignment horizontal="right"/>
    </xf>
    <xf numFmtId="3" fontId="2" fillId="0" borderId="9" xfId="472" applyNumberFormat="1" applyBorder="1"/>
    <xf numFmtId="168" fontId="2" fillId="0" borderId="9" xfId="472" applyNumberFormat="1" applyBorder="1" applyAlignment="1">
      <alignment horizontal="right"/>
    </xf>
    <xf numFmtId="49" fontId="2" fillId="0" borderId="9" xfId="472" applyNumberFormat="1" applyBorder="1" applyAlignment="1">
      <alignment horizontal="left"/>
    </xf>
    <xf numFmtId="0" fontId="2" fillId="0" borderId="9" xfId="472" applyBorder="1"/>
    <xf numFmtId="167" fontId="2" fillId="0" borderId="9" xfId="472" applyNumberFormat="1" applyBorder="1" applyAlignment="1">
      <alignment horizontal="left"/>
    </xf>
    <xf numFmtId="49" fontId="2" fillId="0" borderId="0" xfId="472" applyNumberFormat="1" applyAlignment="1">
      <alignment horizontal="left"/>
    </xf>
    <xf numFmtId="4" fontId="0" fillId="2" borderId="11" xfId="0" applyNumberFormat="1" applyFill="1" applyBorder="1" applyAlignment="1">
      <alignment horizontal="right"/>
    </xf>
    <xf numFmtId="0" fontId="1" fillId="0" borderId="0" xfId="492"/>
    <xf numFmtId="167" fontId="1" fillId="0" borderId="0" xfId="492" applyNumberFormat="1" applyAlignment="1">
      <alignment horizontal="left"/>
    </xf>
    <xf numFmtId="49" fontId="1" fillId="0" borderId="0" xfId="492" applyNumberFormat="1" applyAlignment="1">
      <alignment horizontal="left"/>
    </xf>
    <xf numFmtId="168" fontId="1" fillId="0" borderId="0" xfId="492" applyNumberFormat="1" applyAlignment="1">
      <alignment horizontal="right"/>
    </xf>
    <xf numFmtId="169" fontId="1" fillId="0" borderId="0" xfId="492" applyNumberFormat="1" applyAlignment="1">
      <alignment horizontal="right"/>
    </xf>
    <xf numFmtId="4" fontId="1" fillId="0" borderId="0" xfId="492" applyNumberFormat="1" applyAlignment="1">
      <alignment horizontal="right"/>
    </xf>
    <xf numFmtId="3" fontId="1" fillId="0" borderId="0" xfId="492" applyNumberFormat="1"/>
    <xf numFmtId="164" fontId="1" fillId="0" borderId="0" xfId="492" applyNumberFormat="1"/>
    <xf numFmtId="43" fontId="0" fillId="34" borderId="9" xfId="210" applyFont="1" applyFill="1" applyBorder="1"/>
    <xf numFmtId="167" fontId="3" fillId="2" borderId="9" xfId="452" applyNumberFormat="1" applyFill="1" applyBorder="1" applyAlignment="1">
      <alignment horizontal="left"/>
    </xf>
    <xf numFmtId="168" fontId="3" fillId="2" borderId="9" xfId="452" applyNumberFormat="1" applyFill="1" applyBorder="1" applyAlignment="1">
      <alignment horizontal="right"/>
    </xf>
    <xf numFmtId="49" fontId="3" fillId="2" borderId="9" xfId="452" applyNumberFormat="1" applyFill="1" applyBorder="1" applyAlignment="1">
      <alignment horizontal="left"/>
    </xf>
    <xf numFmtId="3" fontId="3" fillId="2" borderId="9" xfId="452" applyNumberFormat="1" applyFill="1" applyBorder="1"/>
    <xf numFmtId="169" fontId="3" fillId="2" borderId="9" xfId="452" applyNumberFormat="1" applyFill="1" applyBorder="1" applyAlignment="1">
      <alignment horizontal="right"/>
    </xf>
    <xf numFmtId="4" fontId="3" fillId="2" borderId="9" xfId="452" applyNumberFormat="1" applyFill="1" applyBorder="1" applyAlignment="1">
      <alignment horizontal="right"/>
    </xf>
    <xf numFmtId="0" fontId="3" fillId="2" borderId="9" xfId="452" applyFill="1" applyBorder="1"/>
    <xf numFmtId="49" fontId="3" fillId="0" borderId="9" xfId="452" applyNumberFormat="1" applyFill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512">
    <cellStyle name="%20 - Vurgu1" xfId="19" builtinId="30" customBuiltin="1"/>
    <cellStyle name="%20 - Vurgu1 10" xfId="214" xr:uid="{142D7DE5-ADBB-4B50-9BE0-89D1F373305D}"/>
    <cellStyle name="%20 - Vurgu1 11" xfId="234" xr:uid="{E3A67FE8-5076-4BAF-B997-FF146ECB7E70}"/>
    <cellStyle name="%20 - Vurgu1 12" xfId="254" xr:uid="{E3F8C356-8AA3-4DCA-8B12-1EB36EB1E40A}"/>
    <cellStyle name="%20 - Vurgu1 13" xfId="274" xr:uid="{0A63E9A9-8BCB-4EEC-B316-4724981D4EDA}"/>
    <cellStyle name="%20 - Vurgu1 14" xfId="294" xr:uid="{A889E4AB-9750-4DB8-BF47-83814C3F9CD9}"/>
    <cellStyle name="%20 - Vurgu1 15" xfId="314" xr:uid="{A89D7A61-FB37-45ED-807C-7D72D0CFF380}"/>
    <cellStyle name="%20 - Vurgu1 16" xfId="334" xr:uid="{412AA9AE-CB9A-43A8-A773-A1DEFD5E1E5C}"/>
    <cellStyle name="%20 - Vurgu1 17" xfId="354" xr:uid="{7926D3D8-B371-49E1-A7FB-E85F609D3401}"/>
    <cellStyle name="%20 - Vurgu1 18" xfId="374" xr:uid="{3C71BBD4-8B46-431B-BA8A-E17FFA6D74AA}"/>
    <cellStyle name="%20 - Vurgu1 19" xfId="394" xr:uid="{165A0075-45A2-4475-A73E-566B8F61EB52}"/>
    <cellStyle name="%20 - Vurgu1 2" xfId="51" xr:uid="{FA9BD307-C38F-4352-A71A-9DDF26C02AE5}"/>
    <cellStyle name="%20 - Vurgu1 20" xfId="414" xr:uid="{AC9ED5C0-BE40-477B-9877-31E6728F41A6}"/>
    <cellStyle name="%20 - Vurgu1 21" xfId="434" xr:uid="{DC5000C0-243F-42C0-9719-4CA4A51BF831}"/>
    <cellStyle name="%20 - Vurgu1 22" xfId="454" xr:uid="{CD3ED893-9B2A-4CA7-A6E7-3F3A379D1723}"/>
    <cellStyle name="%20 - Vurgu1 23" xfId="474" xr:uid="{DBA093EE-BADA-4257-BDB0-404DE023B837}"/>
    <cellStyle name="%20 - Vurgu1 24" xfId="494" xr:uid="{21E4F33F-1997-4DAB-9181-FF871ACA1B7D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32F89CC2-105E-4865-AC52-DA88CE36CB42}"/>
    <cellStyle name="%20 - Vurgu2 11" xfId="237" xr:uid="{7A77E798-B5F9-4FBC-9FEE-0BC7D121BFC0}"/>
    <cellStyle name="%20 - Vurgu2 12" xfId="257" xr:uid="{642BC398-7130-4084-8E56-CD6295D1BE30}"/>
    <cellStyle name="%20 - Vurgu2 13" xfId="277" xr:uid="{BB39CC8F-D7BD-4A6A-AC18-C6E256F2FFF5}"/>
    <cellStyle name="%20 - Vurgu2 14" xfId="297" xr:uid="{4CE58CC7-EBA3-4CCD-8AD6-8E3E92A77754}"/>
    <cellStyle name="%20 - Vurgu2 15" xfId="317" xr:uid="{CDC1F6A1-AA18-428F-9775-74514820A01A}"/>
    <cellStyle name="%20 - Vurgu2 16" xfId="337" xr:uid="{91E2489E-7615-4DF5-991B-87F22914881A}"/>
    <cellStyle name="%20 - Vurgu2 17" xfId="357" xr:uid="{937CB70E-5432-43D0-85EA-69832037B88D}"/>
    <cellStyle name="%20 - Vurgu2 18" xfId="377" xr:uid="{8E525CAA-A0BA-4FE8-B4E3-A132CEBFA080}"/>
    <cellStyle name="%20 - Vurgu2 19" xfId="397" xr:uid="{29A13479-7E91-4D2E-A308-25D70C9E9340}"/>
    <cellStyle name="%20 - Vurgu2 2" xfId="54" xr:uid="{A0E515F0-F923-40DC-9602-5B58DB23AEF2}"/>
    <cellStyle name="%20 - Vurgu2 20" xfId="417" xr:uid="{C5C32523-6692-40ED-8D73-2558CEDDABDD}"/>
    <cellStyle name="%20 - Vurgu2 21" xfId="437" xr:uid="{9824F62C-721B-40A9-9D2B-AE9A13A50518}"/>
    <cellStyle name="%20 - Vurgu2 22" xfId="457" xr:uid="{B4F3D454-2636-4609-981D-A6299DD73EA4}"/>
    <cellStyle name="%20 - Vurgu2 23" xfId="477" xr:uid="{7ACB4EF5-A6AD-40D2-A0E3-844DEE2E142E}"/>
    <cellStyle name="%20 - Vurgu2 24" xfId="497" xr:uid="{0AED7553-38A5-4BDB-B977-69181CA1DB1B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892BE22B-56AF-4EE0-93E8-ABE390EA971E}"/>
    <cellStyle name="%20 - Vurgu3 11" xfId="240" xr:uid="{69BA37A0-DBF1-417D-B740-95C9ACDD70EE}"/>
    <cellStyle name="%20 - Vurgu3 12" xfId="260" xr:uid="{DECFC074-2B12-4F4C-9A2F-1D6DCDC6F828}"/>
    <cellStyle name="%20 - Vurgu3 13" xfId="280" xr:uid="{E4924FA1-E8AA-4567-99C2-44F70F458759}"/>
    <cellStyle name="%20 - Vurgu3 14" xfId="300" xr:uid="{17646BCC-F81A-4133-BA8F-ED2682D849ED}"/>
    <cellStyle name="%20 - Vurgu3 15" xfId="320" xr:uid="{2F948C8F-7F90-4430-A18D-9DFFEA60D876}"/>
    <cellStyle name="%20 - Vurgu3 16" xfId="340" xr:uid="{B8F81310-EC78-4695-A814-B32A12DFD06A}"/>
    <cellStyle name="%20 - Vurgu3 17" xfId="360" xr:uid="{6DAB3DAF-F701-4AB4-BF2B-CE8017D54EC1}"/>
    <cellStyle name="%20 - Vurgu3 18" xfId="380" xr:uid="{9D212235-93F2-40DC-9FAE-1F452A2F2E52}"/>
    <cellStyle name="%20 - Vurgu3 19" xfId="400" xr:uid="{AE88124F-638E-4C8F-97B0-32636BEA63FD}"/>
    <cellStyle name="%20 - Vurgu3 2" xfId="57" xr:uid="{691FB671-DDFA-4938-A8D1-4D4DA7E94351}"/>
    <cellStyle name="%20 - Vurgu3 20" xfId="420" xr:uid="{920F3FF6-2D5F-48E6-B00C-B3789C6ECF76}"/>
    <cellStyle name="%20 - Vurgu3 21" xfId="440" xr:uid="{780A9BFC-9D98-4E98-A247-8FBF032C0149}"/>
    <cellStyle name="%20 - Vurgu3 22" xfId="460" xr:uid="{17E22FF4-1B01-414C-99AD-61970DEBA9D3}"/>
    <cellStyle name="%20 - Vurgu3 23" xfId="480" xr:uid="{108EC3F9-7DC0-4EBB-BED9-2E8C0A2FC331}"/>
    <cellStyle name="%20 - Vurgu3 24" xfId="500" xr:uid="{70A1F522-1C55-4F27-B5D6-F52D79C583A8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28DD5926-D10F-4348-9751-1FBFA9432802}"/>
    <cellStyle name="%20 - Vurgu4 11" xfId="243" xr:uid="{E3CD39DB-58A9-4545-8B8F-CDEC1303FDDB}"/>
    <cellStyle name="%20 - Vurgu4 12" xfId="263" xr:uid="{5B10C991-CEEF-44DB-8051-89324590527B}"/>
    <cellStyle name="%20 - Vurgu4 13" xfId="283" xr:uid="{C0ED46DD-DBB1-4999-9B05-B609B4DF72D8}"/>
    <cellStyle name="%20 - Vurgu4 14" xfId="303" xr:uid="{B61C5362-B44D-4001-873B-1B3D5A02A867}"/>
    <cellStyle name="%20 - Vurgu4 15" xfId="323" xr:uid="{4F855F9A-F994-4F3A-93CD-2ED01C29631B}"/>
    <cellStyle name="%20 - Vurgu4 16" xfId="343" xr:uid="{8FB61D8D-2C72-407A-A0A0-255DD85F0570}"/>
    <cellStyle name="%20 - Vurgu4 17" xfId="363" xr:uid="{45E62D9D-0EA2-4A04-A01C-B73410A4BC38}"/>
    <cellStyle name="%20 - Vurgu4 18" xfId="383" xr:uid="{B46DB32F-74C2-4953-9CEC-48D110B97BA4}"/>
    <cellStyle name="%20 - Vurgu4 19" xfId="403" xr:uid="{643DE5F6-23A1-45E4-8BB5-3FE9483F4834}"/>
    <cellStyle name="%20 - Vurgu4 2" xfId="60" xr:uid="{4DA5BD79-6725-41DB-802C-87D563C283B3}"/>
    <cellStyle name="%20 - Vurgu4 20" xfId="423" xr:uid="{32B70BE5-4F67-498E-9856-BAEC6D134770}"/>
    <cellStyle name="%20 - Vurgu4 21" xfId="443" xr:uid="{F7FD69A0-170E-4D46-B042-38CD139A4459}"/>
    <cellStyle name="%20 - Vurgu4 22" xfId="463" xr:uid="{08F862C2-DBE3-4527-BE56-A70A21EF5F64}"/>
    <cellStyle name="%20 - Vurgu4 23" xfId="483" xr:uid="{ADCEFC25-91E3-4337-8F9A-C7C7E57D6E25}"/>
    <cellStyle name="%20 - Vurgu4 24" xfId="503" xr:uid="{9B362BA2-0991-484E-9479-5821CA7F017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2BA2C3D7-0882-4843-A050-D37BD8D4B71D}"/>
    <cellStyle name="%20 - Vurgu5 11" xfId="246" xr:uid="{2140AD95-A358-43E4-9002-8047E88087D1}"/>
    <cellStyle name="%20 - Vurgu5 12" xfId="266" xr:uid="{4F012E85-40B2-4775-BAB3-5F8C7FBF0DAF}"/>
    <cellStyle name="%20 - Vurgu5 13" xfId="286" xr:uid="{FC83D464-F29D-4C3E-BCA0-40AA1AC28BB1}"/>
    <cellStyle name="%20 - Vurgu5 14" xfId="306" xr:uid="{48F30144-0D37-4969-8FCC-0263A3FCF577}"/>
    <cellStyle name="%20 - Vurgu5 15" xfId="326" xr:uid="{300416D1-5F2B-447D-9660-C164B386E66D}"/>
    <cellStyle name="%20 - Vurgu5 16" xfId="346" xr:uid="{AB31D468-0881-43E8-BCA1-952DFB558C4D}"/>
    <cellStyle name="%20 - Vurgu5 17" xfId="366" xr:uid="{B72C882D-35A3-4981-BF98-8A87A5ED3605}"/>
    <cellStyle name="%20 - Vurgu5 18" xfId="386" xr:uid="{BF74CA00-3F58-4E8B-AE4E-23C79CD1275F}"/>
    <cellStyle name="%20 - Vurgu5 19" xfId="406" xr:uid="{240E28A1-3D56-4838-A41F-ECB435A1F1FE}"/>
    <cellStyle name="%20 - Vurgu5 2" xfId="63" xr:uid="{DAEA4849-537D-463D-9085-C490FD5D2253}"/>
    <cellStyle name="%20 - Vurgu5 20" xfId="426" xr:uid="{A0AB04B0-CCCE-466C-AAF8-3F823A60AE7A}"/>
    <cellStyle name="%20 - Vurgu5 21" xfId="446" xr:uid="{FA704EB0-7281-4FFB-BEE7-4A2679289637}"/>
    <cellStyle name="%20 - Vurgu5 22" xfId="466" xr:uid="{D22DB36D-7BB7-44C6-9F01-085D156F5D9A}"/>
    <cellStyle name="%20 - Vurgu5 23" xfId="486" xr:uid="{703F1ED4-178D-4F7B-806C-42CE8B18FB2B}"/>
    <cellStyle name="%20 - Vurgu5 24" xfId="506" xr:uid="{BDD3753E-0F16-4DCB-AD9E-05DCCEF1678B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E847785F-13B6-494C-BB5C-51C5570D2C8B}"/>
    <cellStyle name="%20 - Vurgu6 11" xfId="249" xr:uid="{1ED98F01-A9A6-44A2-BD7D-4C9A3E9D56D2}"/>
    <cellStyle name="%20 - Vurgu6 12" xfId="269" xr:uid="{3A8D9F3E-41BA-4B28-9AE7-20A9C02FE5D7}"/>
    <cellStyle name="%20 - Vurgu6 13" xfId="289" xr:uid="{8844AADC-35AF-4222-9E19-192091E12FC8}"/>
    <cellStyle name="%20 - Vurgu6 14" xfId="309" xr:uid="{C6989FCE-A4FB-49F6-ACF2-3AD3D7E8B856}"/>
    <cellStyle name="%20 - Vurgu6 15" xfId="329" xr:uid="{A29B848D-D8AA-4DBB-8C81-A6A1560C3A8A}"/>
    <cellStyle name="%20 - Vurgu6 16" xfId="349" xr:uid="{740E4F2A-7B08-415A-9F12-D7F2D8C173A8}"/>
    <cellStyle name="%20 - Vurgu6 17" xfId="369" xr:uid="{BE90CE07-DB27-4B69-99DC-772C519D7C3F}"/>
    <cellStyle name="%20 - Vurgu6 18" xfId="389" xr:uid="{210AEE12-8AB6-43BE-8BD8-CD6A847DFA30}"/>
    <cellStyle name="%20 - Vurgu6 19" xfId="409" xr:uid="{EE24010D-3040-4F1B-82A8-DEB17794C723}"/>
    <cellStyle name="%20 - Vurgu6 2" xfId="66" xr:uid="{F164CD72-381D-4EB4-A7E8-2F4A069F4FF0}"/>
    <cellStyle name="%20 - Vurgu6 20" xfId="429" xr:uid="{91FD57B4-B641-4D69-8674-F1181171F712}"/>
    <cellStyle name="%20 - Vurgu6 21" xfId="449" xr:uid="{127B4F95-9854-41BC-87AA-131E59C55287}"/>
    <cellStyle name="%20 - Vurgu6 22" xfId="469" xr:uid="{42020FAB-1B09-4D83-8A82-7C36A5D32CCF}"/>
    <cellStyle name="%20 - Vurgu6 23" xfId="489" xr:uid="{DC945897-967D-446F-BC62-FCB7123EAE74}"/>
    <cellStyle name="%20 - Vurgu6 24" xfId="509" xr:uid="{6D62E1AA-D281-434C-A372-AAFD1FA0FA77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A7822BCD-575F-4DBE-BF66-F81F02AFFF44}"/>
    <cellStyle name="%40 - Vurgu1 11" xfId="235" xr:uid="{7E87C1AF-B898-44C3-A0A1-170356F679DA}"/>
    <cellStyle name="%40 - Vurgu1 12" xfId="255" xr:uid="{1F493C70-6835-4963-B5B3-61290185E6B1}"/>
    <cellStyle name="%40 - Vurgu1 13" xfId="275" xr:uid="{D5023478-20E7-4F9F-B9AD-EA5D18E68088}"/>
    <cellStyle name="%40 - Vurgu1 14" xfId="295" xr:uid="{87FD9FEA-A503-41B0-B7C7-480FD040CCF9}"/>
    <cellStyle name="%40 - Vurgu1 15" xfId="315" xr:uid="{2A934452-2B48-4AAB-9CD5-6F604AD80A76}"/>
    <cellStyle name="%40 - Vurgu1 16" xfId="335" xr:uid="{7FE42B8C-864C-402B-9521-4D201DA2AB54}"/>
    <cellStyle name="%40 - Vurgu1 17" xfId="355" xr:uid="{9DE3DFED-7AD3-4FC2-B867-31D3596B207B}"/>
    <cellStyle name="%40 - Vurgu1 18" xfId="375" xr:uid="{360E2977-B04F-43DA-9ACC-43BD000FA4FA}"/>
    <cellStyle name="%40 - Vurgu1 19" xfId="395" xr:uid="{67271E21-9A67-48F6-8BEB-1A03C802EB7F}"/>
    <cellStyle name="%40 - Vurgu1 2" xfId="52" xr:uid="{64BC691D-7CA9-4D5C-A5C2-983635AAA1A4}"/>
    <cellStyle name="%40 - Vurgu1 20" xfId="415" xr:uid="{C0606D0B-350A-41E4-803B-FFEDFCB21E67}"/>
    <cellStyle name="%40 - Vurgu1 21" xfId="435" xr:uid="{8738F06A-6C59-4054-AC1C-E4F93AEBA6E2}"/>
    <cellStyle name="%40 - Vurgu1 22" xfId="455" xr:uid="{39A83018-3C21-4857-96EF-767810D4AB40}"/>
    <cellStyle name="%40 - Vurgu1 23" xfId="475" xr:uid="{09A9AE96-3222-47B5-9BF1-A837789277D4}"/>
    <cellStyle name="%40 - Vurgu1 24" xfId="495" xr:uid="{9A1CBF35-70BA-4204-B289-C95852D6C3A3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012B65CB-94B4-47F8-B804-661C781453CB}"/>
    <cellStyle name="%40 - Vurgu2 11" xfId="238" xr:uid="{6FC23787-1B98-402B-9C95-F3C70E43D431}"/>
    <cellStyle name="%40 - Vurgu2 12" xfId="258" xr:uid="{9E4AE57E-DAD9-4C6F-8C70-95D22914113C}"/>
    <cellStyle name="%40 - Vurgu2 13" xfId="278" xr:uid="{E1232892-0E92-424A-AFB1-AFFD9109844C}"/>
    <cellStyle name="%40 - Vurgu2 14" xfId="298" xr:uid="{9469EDA7-CB7B-49F6-9771-D5642D04EDF8}"/>
    <cellStyle name="%40 - Vurgu2 15" xfId="318" xr:uid="{3763A8CF-4245-4005-8824-F3D2FC56D948}"/>
    <cellStyle name="%40 - Vurgu2 16" xfId="338" xr:uid="{8D00DD7F-BD70-4C7E-9A25-4C77F5B86260}"/>
    <cellStyle name="%40 - Vurgu2 17" xfId="358" xr:uid="{FB221389-16DE-4AFA-9F6D-DA5C33FCAE47}"/>
    <cellStyle name="%40 - Vurgu2 18" xfId="378" xr:uid="{CDE17F7E-A397-43A9-8F2A-EB7D24430D0B}"/>
    <cellStyle name="%40 - Vurgu2 19" xfId="398" xr:uid="{76712BF7-1BBD-45B9-9642-95F16F372A33}"/>
    <cellStyle name="%40 - Vurgu2 2" xfId="55" xr:uid="{BAD09826-DC3E-4C68-82C5-3FCB359EC1AA}"/>
    <cellStyle name="%40 - Vurgu2 20" xfId="418" xr:uid="{8371B6D7-3D4A-4643-ADB9-252FD434F65C}"/>
    <cellStyle name="%40 - Vurgu2 21" xfId="438" xr:uid="{76E11623-3954-4884-A1B7-3F92199C7222}"/>
    <cellStyle name="%40 - Vurgu2 22" xfId="458" xr:uid="{71382768-7138-4031-81B0-50070E8DB1AC}"/>
    <cellStyle name="%40 - Vurgu2 23" xfId="478" xr:uid="{DA2B7B1F-763E-4C31-ADE9-922289793A0C}"/>
    <cellStyle name="%40 - Vurgu2 24" xfId="498" xr:uid="{61586504-3749-4E6C-815E-03BC1EDEE74D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28FA8D31-C19F-4DFD-BA9E-C830333962DE}"/>
    <cellStyle name="%40 - Vurgu3 11" xfId="241" xr:uid="{59948CB4-D389-44CD-9555-636602802059}"/>
    <cellStyle name="%40 - Vurgu3 12" xfId="261" xr:uid="{82074A13-6FB7-4A6C-B6BC-3CA4F89CE999}"/>
    <cellStyle name="%40 - Vurgu3 13" xfId="281" xr:uid="{05517F98-5716-4B1A-8652-A7DE64A6C6C5}"/>
    <cellStyle name="%40 - Vurgu3 14" xfId="301" xr:uid="{A0AC9344-64BA-450C-A48E-F3870FCF12AC}"/>
    <cellStyle name="%40 - Vurgu3 15" xfId="321" xr:uid="{7C3BABFB-D94B-4914-BCC6-77C20999DB88}"/>
    <cellStyle name="%40 - Vurgu3 16" xfId="341" xr:uid="{956E9213-8C03-4EF8-B46B-C1792D903FC7}"/>
    <cellStyle name="%40 - Vurgu3 17" xfId="361" xr:uid="{8684CC8F-9EAA-405B-8B16-CDD4ED614ED0}"/>
    <cellStyle name="%40 - Vurgu3 18" xfId="381" xr:uid="{93AC1E6A-56D4-4D06-BAB1-3EF0604C2DB9}"/>
    <cellStyle name="%40 - Vurgu3 19" xfId="401" xr:uid="{B5BEAFB1-AE26-4287-BB56-EA7B411B4B59}"/>
    <cellStyle name="%40 - Vurgu3 2" xfId="58" xr:uid="{95435DF5-18B9-4571-9947-BA7AF8057E1F}"/>
    <cellStyle name="%40 - Vurgu3 20" xfId="421" xr:uid="{7E31D886-4B35-47DF-BE81-D0C2727F08DB}"/>
    <cellStyle name="%40 - Vurgu3 21" xfId="441" xr:uid="{C44BF950-D729-4F27-98AA-0B5A571943EE}"/>
    <cellStyle name="%40 - Vurgu3 22" xfId="461" xr:uid="{371E07C3-9D65-424A-B17A-401D3FBC2BBF}"/>
    <cellStyle name="%40 - Vurgu3 23" xfId="481" xr:uid="{ED6E4952-38B0-4BC5-906B-F805D7340805}"/>
    <cellStyle name="%40 - Vurgu3 24" xfId="501" xr:uid="{3E2675C3-9C39-4B2F-BF20-C9699CB6128E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EAA6BE7A-C320-4C1A-8195-229F56C93902}"/>
    <cellStyle name="%40 - Vurgu4 11" xfId="244" xr:uid="{373C6574-2692-4A0A-B5DF-84379F616507}"/>
    <cellStyle name="%40 - Vurgu4 12" xfId="264" xr:uid="{03D9A90C-7013-4F67-95EE-8DD721F03F8A}"/>
    <cellStyle name="%40 - Vurgu4 13" xfId="284" xr:uid="{ADD5AEE9-0F29-40EC-9D72-2CE0C3755AE3}"/>
    <cellStyle name="%40 - Vurgu4 14" xfId="304" xr:uid="{BCB703E9-575C-4C94-9638-5715A0131EF0}"/>
    <cellStyle name="%40 - Vurgu4 15" xfId="324" xr:uid="{014208E6-C066-420E-B8C0-2C5942B7E893}"/>
    <cellStyle name="%40 - Vurgu4 16" xfId="344" xr:uid="{8FDDE0C0-585F-407C-A882-73B1F0DB5F9F}"/>
    <cellStyle name="%40 - Vurgu4 17" xfId="364" xr:uid="{0D6C6ACB-7A8F-4FE0-94BF-742245B79E5E}"/>
    <cellStyle name="%40 - Vurgu4 18" xfId="384" xr:uid="{B135B483-BB23-4E72-98C1-0E7F6EFB9703}"/>
    <cellStyle name="%40 - Vurgu4 19" xfId="404" xr:uid="{586CDD75-4032-4D22-AB4F-D83E87A80214}"/>
    <cellStyle name="%40 - Vurgu4 2" xfId="61" xr:uid="{B4CC6821-4BD9-40E6-BA9D-F5338D6E245B}"/>
    <cellStyle name="%40 - Vurgu4 20" xfId="424" xr:uid="{33C7E4EA-8D1F-4694-BB6F-96FD0AFB6F41}"/>
    <cellStyle name="%40 - Vurgu4 21" xfId="444" xr:uid="{426DED08-A399-46A3-8F74-20AD0C250EE2}"/>
    <cellStyle name="%40 - Vurgu4 22" xfId="464" xr:uid="{2BCF2CCD-CB40-4EE1-A631-B393B2C5E3CA}"/>
    <cellStyle name="%40 - Vurgu4 23" xfId="484" xr:uid="{CDE801F4-2C2F-40D4-A368-E1666E4F076B}"/>
    <cellStyle name="%40 - Vurgu4 24" xfId="504" xr:uid="{64C6D5C9-2C9F-4477-A99A-A5DB52C65F69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93528FD6-EF3B-4ECE-8607-7AB6CCF37A10}"/>
    <cellStyle name="%40 - Vurgu5 11" xfId="247" xr:uid="{E0BF1756-1034-43A8-B6DC-EC724EC48059}"/>
    <cellStyle name="%40 - Vurgu5 12" xfId="267" xr:uid="{B922A0E6-FBE1-4C97-9F49-F74406E78361}"/>
    <cellStyle name="%40 - Vurgu5 13" xfId="287" xr:uid="{24D89453-64F6-435E-A1FA-05DF3D8782C6}"/>
    <cellStyle name="%40 - Vurgu5 14" xfId="307" xr:uid="{365C089B-2E9C-4126-ABAE-882B6CA5A50D}"/>
    <cellStyle name="%40 - Vurgu5 15" xfId="327" xr:uid="{E084576B-7A8B-42D8-9524-2DB493D0ABFA}"/>
    <cellStyle name="%40 - Vurgu5 16" xfId="347" xr:uid="{CC1DE52D-D6F4-48EA-9D63-17C332696B9A}"/>
    <cellStyle name="%40 - Vurgu5 17" xfId="367" xr:uid="{71AC880C-362D-48FB-A973-E6A7FF5A88DD}"/>
    <cellStyle name="%40 - Vurgu5 18" xfId="387" xr:uid="{7E3B1658-FDF6-44CD-867C-DBC07C6D660A}"/>
    <cellStyle name="%40 - Vurgu5 19" xfId="407" xr:uid="{5FD8E8B3-ABF0-4E90-9586-24115542920B}"/>
    <cellStyle name="%40 - Vurgu5 2" xfId="64" xr:uid="{0CF6928B-1597-4F7A-87EC-3CC6CAD9187F}"/>
    <cellStyle name="%40 - Vurgu5 20" xfId="427" xr:uid="{DAE960C5-C818-40F2-89D7-8DD9432995BF}"/>
    <cellStyle name="%40 - Vurgu5 21" xfId="447" xr:uid="{545997A9-D5DC-4B65-B034-AE6F50DB33AD}"/>
    <cellStyle name="%40 - Vurgu5 22" xfId="467" xr:uid="{AC85E2E5-1E0C-42EE-9C2E-FB525CCA9F20}"/>
    <cellStyle name="%40 - Vurgu5 23" xfId="487" xr:uid="{FE079890-3DB3-46A6-9908-69F68E561A0E}"/>
    <cellStyle name="%40 - Vurgu5 24" xfId="507" xr:uid="{BB8B315C-E121-4408-B4B7-DEF4C9552FF9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633E4E7B-6BFD-4CF3-BDAB-13DF84D1D29A}"/>
    <cellStyle name="%40 - Vurgu6 11" xfId="250" xr:uid="{60DFB823-C510-4746-A55B-8D5B9F371CD1}"/>
    <cellStyle name="%40 - Vurgu6 12" xfId="270" xr:uid="{661A82A1-C9E4-4D91-8A06-893124B20C03}"/>
    <cellStyle name="%40 - Vurgu6 13" xfId="290" xr:uid="{550F6044-2950-48BD-939F-C62550455D4D}"/>
    <cellStyle name="%40 - Vurgu6 14" xfId="310" xr:uid="{5DE4362B-D8C8-4A99-B7E5-1BAA2F6A876C}"/>
    <cellStyle name="%40 - Vurgu6 15" xfId="330" xr:uid="{F0CF96F3-A94C-4849-8D90-E8229D35E49D}"/>
    <cellStyle name="%40 - Vurgu6 16" xfId="350" xr:uid="{E7B900D6-769F-41D8-9444-4FDD8025EC30}"/>
    <cellStyle name="%40 - Vurgu6 17" xfId="370" xr:uid="{ADC3D7D9-BC6D-48D8-85F1-F9D30431C15E}"/>
    <cellStyle name="%40 - Vurgu6 18" xfId="390" xr:uid="{282C0BFF-02AC-4810-A700-B55E308DDB5D}"/>
    <cellStyle name="%40 - Vurgu6 19" xfId="410" xr:uid="{3641AF7A-2A2A-4350-9996-03DC16AA7811}"/>
    <cellStyle name="%40 - Vurgu6 2" xfId="67" xr:uid="{D33428DB-F8DF-453C-A164-91BD41BB6199}"/>
    <cellStyle name="%40 - Vurgu6 20" xfId="430" xr:uid="{698FA06E-2351-42F9-B476-058BF7325A81}"/>
    <cellStyle name="%40 - Vurgu6 21" xfId="450" xr:uid="{F2101639-5FB9-4D6F-8D12-3668E5DC1B97}"/>
    <cellStyle name="%40 - Vurgu6 22" xfId="470" xr:uid="{C5290F0D-AF0C-4BEF-B7BD-438A6E3B144C}"/>
    <cellStyle name="%40 - Vurgu6 23" xfId="490" xr:uid="{9868A940-4A44-4CE3-9001-19A1068607A2}"/>
    <cellStyle name="%40 - Vurgu6 24" xfId="510" xr:uid="{F17C5307-FEB0-423B-8970-EB056EDCD7B3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B2606BE2-0BA0-4624-B802-C1AD02D548D2}"/>
    <cellStyle name="%60 - Vurgu1 11" xfId="236" xr:uid="{244D8BA5-CCD2-408D-A404-E3F3C03C1A29}"/>
    <cellStyle name="%60 - Vurgu1 12" xfId="256" xr:uid="{1E64D2C8-6CD1-4D51-9F49-6ACA9828F28F}"/>
    <cellStyle name="%60 - Vurgu1 13" xfId="276" xr:uid="{B1DA6B9E-008E-4BA3-BE9A-397A2B80B848}"/>
    <cellStyle name="%60 - Vurgu1 14" xfId="296" xr:uid="{0AC1ABCF-00CA-4FAF-9EDF-CDC1CFED1D15}"/>
    <cellStyle name="%60 - Vurgu1 15" xfId="316" xr:uid="{04C4EB4C-8133-4718-82A3-91F6EA2382FD}"/>
    <cellStyle name="%60 - Vurgu1 16" xfId="336" xr:uid="{238EAA66-4399-4F9F-B9CB-18C0EE04FCCC}"/>
    <cellStyle name="%60 - Vurgu1 17" xfId="356" xr:uid="{C6EEE199-5415-4E05-9346-7C46BB0D96A6}"/>
    <cellStyle name="%60 - Vurgu1 18" xfId="376" xr:uid="{C4156BDA-E3AF-4FD3-B4D8-A95C925733E8}"/>
    <cellStyle name="%60 - Vurgu1 19" xfId="396" xr:uid="{A831C55A-0899-4002-9EAE-CFCC88C0D95C}"/>
    <cellStyle name="%60 - Vurgu1 2" xfId="53" xr:uid="{A749DB15-62DB-49E4-8565-FD270D07D99A}"/>
    <cellStyle name="%60 - Vurgu1 20" xfId="416" xr:uid="{519DD366-B836-4325-94F4-CBB1762B4AA7}"/>
    <cellStyle name="%60 - Vurgu1 21" xfId="436" xr:uid="{11D20A49-D115-4420-B5B3-B522292276C3}"/>
    <cellStyle name="%60 - Vurgu1 22" xfId="456" xr:uid="{1457CEDC-AD89-48BA-95D3-CDFFAC2F82AD}"/>
    <cellStyle name="%60 - Vurgu1 23" xfId="476" xr:uid="{74FAF4CB-9243-4E79-9A7E-EF24C9790129}"/>
    <cellStyle name="%60 - Vurgu1 24" xfId="496" xr:uid="{5A040974-E238-4456-A299-94CA3A2F16B8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9865B20C-B148-4789-8258-EEF7FFF33E81}"/>
    <cellStyle name="%60 - Vurgu2 11" xfId="239" xr:uid="{5979DA17-4850-403C-A018-ADE6AA66AA6E}"/>
    <cellStyle name="%60 - Vurgu2 12" xfId="259" xr:uid="{AF24DFC7-8DA0-4D0E-9D5A-28A0B21BA1A4}"/>
    <cellStyle name="%60 - Vurgu2 13" xfId="279" xr:uid="{849BAB9F-9760-4005-92EC-5F4BA6314EBD}"/>
    <cellStyle name="%60 - Vurgu2 14" xfId="299" xr:uid="{C984D867-CAE2-4E3A-870F-6F7847E30ADD}"/>
    <cellStyle name="%60 - Vurgu2 15" xfId="319" xr:uid="{FB5F82DD-7904-4C12-A584-AC74F4240431}"/>
    <cellStyle name="%60 - Vurgu2 16" xfId="339" xr:uid="{77AA0D6A-6640-4B45-BC35-B848E6EF81D9}"/>
    <cellStyle name="%60 - Vurgu2 17" xfId="359" xr:uid="{38C18BA3-1D7B-4B56-8BF2-E0114164E60D}"/>
    <cellStyle name="%60 - Vurgu2 18" xfId="379" xr:uid="{C659CD27-0E4B-49B1-8DAA-554128A96461}"/>
    <cellStyle name="%60 - Vurgu2 19" xfId="399" xr:uid="{543BCF36-3F15-446D-8E4A-FB3F27654EB4}"/>
    <cellStyle name="%60 - Vurgu2 2" xfId="56" xr:uid="{5AE70364-B940-481A-AF06-E19BBE068921}"/>
    <cellStyle name="%60 - Vurgu2 20" xfId="419" xr:uid="{698E5D12-F522-4412-A353-8A5BB45B0C98}"/>
    <cellStyle name="%60 - Vurgu2 21" xfId="439" xr:uid="{E3C35220-3346-4E95-ADA0-ED8674D81E2A}"/>
    <cellStyle name="%60 - Vurgu2 22" xfId="459" xr:uid="{B4EBFE63-C899-4848-B769-8464725BF22C}"/>
    <cellStyle name="%60 - Vurgu2 23" xfId="479" xr:uid="{BF4B9D7A-AEC3-4947-8E38-17F76704C6CF}"/>
    <cellStyle name="%60 - Vurgu2 24" xfId="499" xr:uid="{6835425D-1555-4294-849B-0738AFED281D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0DA694EE-099A-4A6F-89B5-B30A17AA6914}"/>
    <cellStyle name="%60 - Vurgu3 11" xfId="242" xr:uid="{04875094-7760-4D4A-B254-7EE7225669CF}"/>
    <cellStyle name="%60 - Vurgu3 12" xfId="262" xr:uid="{0124CBF2-0C8A-448B-AA1C-1762E54E0CBF}"/>
    <cellStyle name="%60 - Vurgu3 13" xfId="282" xr:uid="{3B000599-3C9F-478B-A0A9-E31C4403F9F8}"/>
    <cellStyle name="%60 - Vurgu3 14" xfId="302" xr:uid="{DCB3FFE1-BB39-44D9-8C58-C80FD4EE15BA}"/>
    <cellStyle name="%60 - Vurgu3 15" xfId="322" xr:uid="{13D60028-915A-48D5-AC89-A944B5ECD772}"/>
    <cellStyle name="%60 - Vurgu3 16" xfId="342" xr:uid="{F9C92F4E-6225-450C-8EF9-15CF6E5BE071}"/>
    <cellStyle name="%60 - Vurgu3 17" xfId="362" xr:uid="{E70B51AE-1FA8-4758-9635-879BE2622A03}"/>
    <cellStyle name="%60 - Vurgu3 18" xfId="382" xr:uid="{74E1A9C4-499D-4472-A3BB-C394A6A1570F}"/>
    <cellStyle name="%60 - Vurgu3 19" xfId="402" xr:uid="{B1E722A7-3472-4660-B767-62DE64B8CF50}"/>
    <cellStyle name="%60 - Vurgu3 2" xfId="59" xr:uid="{9B116997-CCBC-4172-9BC6-2CDA1983F8EC}"/>
    <cellStyle name="%60 - Vurgu3 20" xfId="422" xr:uid="{862F1FA5-1B0C-4345-8036-6E0B6ADDBAF2}"/>
    <cellStyle name="%60 - Vurgu3 21" xfId="442" xr:uid="{B7946104-16A5-4C60-9A05-D9590F9BD186}"/>
    <cellStyle name="%60 - Vurgu3 22" xfId="462" xr:uid="{4515E54F-A375-49AF-8511-F70627390D4E}"/>
    <cellStyle name="%60 - Vurgu3 23" xfId="482" xr:uid="{2CE33297-8ACF-4779-BA3C-EEC3147A68E8}"/>
    <cellStyle name="%60 - Vurgu3 24" xfId="502" xr:uid="{5D6E33AE-74DA-4775-BAA5-3053439D5AEF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F02670D9-87FF-4088-929D-A49E15AE60E6}"/>
    <cellStyle name="%60 - Vurgu4 11" xfId="245" xr:uid="{8BB6A91A-4194-4E0F-B37D-7BB206C9B30E}"/>
    <cellStyle name="%60 - Vurgu4 12" xfId="265" xr:uid="{92E5E1E2-1AC0-415D-B120-FC9E0DE07EB6}"/>
    <cellStyle name="%60 - Vurgu4 13" xfId="285" xr:uid="{35C4B35B-FB9A-486F-88E5-F415301C50E1}"/>
    <cellStyle name="%60 - Vurgu4 14" xfId="305" xr:uid="{9F8150C7-523E-4418-8D6A-62A3E2F084F6}"/>
    <cellStyle name="%60 - Vurgu4 15" xfId="325" xr:uid="{6ABDA2ED-BF1E-4266-AC34-03FB07754099}"/>
    <cellStyle name="%60 - Vurgu4 16" xfId="345" xr:uid="{8A7710BD-8D26-4D9A-BE11-94C6F3E641FE}"/>
    <cellStyle name="%60 - Vurgu4 17" xfId="365" xr:uid="{18A445C6-FBA0-437D-AF9C-853B88A36302}"/>
    <cellStyle name="%60 - Vurgu4 18" xfId="385" xr:uid="{208279CD-14EB-4349-8B56-C177E7C4051E}"/>
    <cellStyle name="%60 - Vurgu4 19" xfId="405" xr:uid="{DFB75725-588B-434A-ABCC-3871147530B4}"/>
    <cellStyle name="%60 - Vurgu4 2" xfId="62" xr:uid="{D4A79C3F-41E1-49A3-9E2B-B04FC460EA80}"/>
    <cellStyle name="%60 - Vurgu4 20" xfId="425" xr:uid="{17FB1468-CC77-4300-8F91-FF107E996D65}"/>
    <cellStyle name="%60 - Vurgu4 21" xfId="445" xr:uid="{25EF7AA1-6845-4B85-84A7-94AD74206505}"/>
    <cellStyle name="%60 - Vurgu4 22" xfId="465" xr:uid="{5C403A55-2ACC-411B-9590-410B818124B7}"/>
    <cellStyle name="%60 - Vurgu4 23" xfId="485" xr:uid="{D94D9AE0-1769-4C2B-8D25-2142D20F4A2E}"/>
    <cellStyle name="%60 - Vurgu4 24" xfId="505" xr:uid="{B97E2C61-8BC4-405B-A2DE-84230296CEE1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AAF5D762-9DB5-4FB4-A6B5-36C6EEF0DABE}"/>
    <cellStyle name="%60 - Vurgu5 11" xfId="248" xr:uid="{9CC4FA36-3201-4BC9-B444-EEE7CF2B0E1D}"/>
    <cellStyle name="%60 - Vurgu5 12" xfId="268" xr:uid="{4128E2B3-7F94-47F0-832A-DD30BB528E8B}"/>
    <cellStyle name="%60 - Vurgu5 13" xfId="288" xr:uid="{88BE901D-B2AF-4C46-A01F-F8CE9C48E710}"/>
    <cellStyle name="%60 - Vurgu5 14" xfId="308" xr:uid="{4632A3BC-7084-47DF-85B1-1ED7B8B687AC}"/>
    <cellStyle name="%60 - Vurgu5 15" xfId="328" xr:uid="{832BA652-64B3-40C9-A300-B8BCBB8E9D9A}"/>
    <cellStyle name="%60 - Vurgu5 16" xfId="348" xr:uid="{5D098A5E-5ED1-4DC5-B189-D2032B913CB3}"/>
    <cellStyle name="%60 - Vurgu5 17" xfId="368" xr:uid="{7DB874E9-32BE-4781-83CC-DDEFD9640C2F}"/>
    <cellStyle name="%60 - Vurgu5 18" xfId="388" xr:uid="{61DF3CFD-47D8-4FD9-92B2-47121618ECCA}"/>
    <cellStyle name="%60 - Vurgu5 19" xfId="408" xr:uid="{BB2626A6-CD02-41F2-A893-87ADEA56BE9B}"/>
    <cellStyle name="%60 - Vurgu5 2" xfId="65" xr:uid="{AEBDEF08-873D-4259-999F-5FCA63B9CDE5}"/>
    <cellStyle name="%60 - Vurgu5 20" xfId="428" xr:uid="{835E91E1-73D3-4DDA-AC87-FF243ED2EFA0}"/>
    <cellStyle name="%60 - Vurgu5 21" xfId="448" xr:uid="{40A4C0EE-A911-4E72-9D2F-8FB87947FA95}"/>
    <cellStyle name="%60 - Vurgu5 22" xfId="468" xr:uid="{20A6F68E-2724-47C1-9569-841C7B219B5E}"/>
    <cellStyle name="%60 - Vurgu5 23" xfId="488" xr:uid="{A0F2DC6B-C2C9-438D-AFBC-1D50B7E42AA4}"/>
    <cellStyle name="%60 - Vurgu5 24" xfId="508" xr:uid="{49B4025A-E002-46C9-8074-D1B97A594086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E26AFEEC-D378-4DA7-A622-9F4DD4EB3D8E}"/>
    <cellStyle name="%60 - Vurgu6 11" xfId="251" xr:uid="{70D68B67-07BE-4B63-B4C8-1CFAEA026AC1}"/>
    <cellStyle name="%60 - Vurgu6 12" xfId="271" xr:uid="{263CD042-9F81-43AD-8021-A89D7176F7EC}"/>
    <cellStyle name="%60 - Vurgu6 13" xfId="291" xr:uid="{E7239A1C-0A4D-4E4D-A7C0-E1686BF23B06}"/>
    <cellStyle name="%60 - Vurgu6 14" xfId="311" xr:uid="{71EB579B-2F20-440D-8542-2CA7BE51519A}"/>
    <cellStyle name="%60 - Vurgu6 15" xfId="331" xr:uid="{6AFDFAA2-8335-40EC-B9F0-E1F8E9FF67C4}"/>
    <cellStyle name="%60 - Vurgu6 16" xfId="351" xr:uid="{B82B6306-7A5B-4584-A8AE-3C51A5EE795F}"/>
    <cellStyle name="%60 - Vurgu6 17" xfId="371" xr:uid="{61CC1451-3160-451D-95EE-A38D9B68EF99}"/>
    <cellStyle name="%60 - Vurgu6 18" xfId="391" xr:uid="{21202F11-A55D-49CA-89F1-31C58D5030D4}"/>
    <cellStyle name="%60 - Vurgu6 19" xfId="411" xr:uid="{FE8DAC18-21F2-4C0B-973D-70F67414B112}"/>
    <cellStyle name="%60 - Vurgu6 2" xfId="68" xr:uid="{59D4DD83-86F1-441F-B076-9E66181B13D6}"/>
    <cellStyle name="%60 - Vurgu6 20" xfId="431" xr:uid="{F0FF6239-B6D5-4C4E-9E99-414224F95212}"/>
    <cellStyle name="%60 - Vurgu6 21" xfId="451" xr:uid="{797885DF-6AFB-4316-9048-FED5B69371A7}"/>
    <cellStyle name="%60 - Vurgu6 22" xfId="471" xr:uid="{B36AA3F3-4876-4F76-ADA1-F528592144D5}"/>
    <cellStyle name="%60 - Vurgu6 23" xfId="491" xr:uid="{B5D3583B-FA68-4DB2-B6F8-3E212E0DB6D4}"/>
    <cellStyle name="%60 - Vurgu6 24" xfId="511" xr:uid="{51EA77E8-0F45-41B9-BDEB-FC761D5A72BF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C5A01605-3BF1-4D23-98AB-C513A4E4AFE0}"/>
    <cellStyle name="Normal 16" xfId="232" xr:uid="{A2BDBB66-7829-485B-B3EC-6F7785CA04D3}"/>
    <cellStyle name="Normal 17" xfId="252" xr:uid="{E0135399-F226-4363-8D61-9EBAEBC41BDE}"/>
    <cellStyle name="Normal 18" xfId="272" xr:uid="{1F932385-D96E-4331-B747-38C3D230421E}"/>
    <cellStyle name="Normal 19" xfId="292" xr:uid="{F9A12CDE-9C73-43D5-A426-C7DE5F33DFFA}"/>
    <cellStyle name="Normal 2" xfId="47" xr:uid="{5AA281CE-7654-48E3-B4A7-93E3DD1EC944}"/>
    <cellStyle name="Normal 20" xfId="312" xr:uid="{A9A0E4CA-3728-4693-948F-16740BC1DC81}"/>
    <cellStyle name="Normal 21" xfId="332" xr:uid="{E9F64DFC-3667-42F2-99AB-1EEFFCDA517D}"/>
    <cellStyle name="Normal 22" xfId="352" xr:uid="{5B4BE65C-B9AB-4E87-8993-7D963BB6FA9F}"/>
    <cellStyle name="Normal 23" xfId="372" xr:uid="{05562FB5-772D-4084-861B-4FF820645085}"/>
    <cellStyle name="Normal 24" xfId="392" xr:uid="{554F605B-97E6-43D2-B7A9-E684F3790E7A}"/>
    <cellStyle name="Normal 25" xfId="412" xr:uid="{1125DFAA-7BA1-438F-A963-6E5BDC2EF817}"/>
    <cellStyle name="Normal 26" xfId="432" xr:uid="{CDD53FA6-E932-4FFE-9AFE-EDE79DA996F2}"/>
    <cellStyle name="Normal 27" xfId="452" xr:uid="{CD146DE3-EFAE-4B03-B6ED-D3082483FEC4}"/>
    <cellStyle name="Normal 28" xfId="472" xr:uid="{BE3ECCDB-F40D-4D72-B919-BDF9B1550AD4}"/>
    <cellStyle name="Normal 29" xfId="492" xr:uid="{95D69EA5-AC85-42DC-A361-2FFDEA816CD1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65558426-B03A-4A34-A288-011ED8A1FFE6}"/>
    <cellStyle name="Not 13" xfId="233" xr:uid="{78654281-986D-4E78-861E-A36912782428}"/>
    <cellStyle name="Not 14" xfId="253" xr:uid="{B4698ECD-7B73-4480-B4FA-C86D79D94606}"/>
    <cellStyle name="Not 15" xfId="273" xr:uid="{FCA9CD22-A20C-4282-96E3-E54443D9DA3C}"/>
    <cellStyle name="Not 16" xfId="293" xr:uid="{AC98F51B-3CA4-403B-9E1A-4FFA48DFE11C}"/>
    <cellStyle name="Not 17" xfId="313" xr:uid="{90B65A73-49FD-4335-BB64-12C945FCD06D}"/>
    <cellStyle name="Not 18" xfId="333" xr:uid="{4646AAFC-748A-455C-BFAE-0C2377439A07}"/>
    <cellStyle name="Not 19" xfId="353" xr:uid="{FB19700E-4761-4797-8AF1-07A134BF79FD}"/>
    <cellStyle name="Not 2" xfId="48" xr:uid="{C4E66159-CDE1-4209-9E3F-CD196C5357D9}"/>
    <cellStyle name="Not 20" xfId="373" xr:uid="{5E4FDE57-6642-4479-B577-86D2FD4E474B}"/>
    <cellStyle name="Not 21" xfId="393" xr:uid="{8A770F6D-0439-4BB4-A8DE-A61014D87F3E}"/>
    <cellStyle name="Not 22" xfId="413" xr:uid="{921C6B5E-B126-402A-9C5A-D7E16B1EAAF9}"/>
    <cellStyle name="Not 23" xfId="433" xr:uid="{AE308A13-1C6D-403A-B7F7-130457D01A69}"/>
    <cellStyle name="Not 24" xfId="453" xr:uid="{A090403E-5F80-4836-B4AA-211DADD0A1B8}"/>
    <cellStyle name="Not 25" xfId="473" xr:uid="{D1D94651-5826-45F7-A67D-C8341169DB3F}"/>
    <cellStyle name="Not 26" xfId="493" xr:uid="{0DEB4197-EC15-4CF3-ACCB-F86522637E88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irgül 3" xfId="212" xr:uid="{19A148C4-0170-4053-8184-E705D9FB22BB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topLeftCell="F1" zoomScale="85" zoomScaleNormal="85" zoomScaleSheetLayoutView="85" workbookViewId="0">
      <selection activeCell="U9" sqref="U9:AB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45626</v>
      </c>
      <c r="Q3" s="56" t="s">
        <v>37</v>
      </c>
      <c r="R3" s="55">
        <v>45656</v>
      </c>
      <c r="S3" s="56" t="s">
        <v>38</v>
      </c>
      <c r="T3" s="57">
        <v>50</v>
      </c>
      <c r="U3" s="56" t="s">
        <v>39</v>
      </c>
      <c r="V3" s="56" t="s">
        <v>40</v>
      </c>
      <c r="W3" s="58">
        <v>100</v>
      </c>
      <c r="X3" s="58"/>
      <c r="Y3" s="59">
        <v>570</v>
      </c>
      <c r="Z3" s="60">
        <v>57000</v>
      </c>
      <c r="AA3" s="61"/>
      <c r="AB3" s="60">
        <v>57000</v>
      </c>
    </row>
    <row r="4" spans="2:29" x14ac:dyDescent="0.25">
      <c r="B4" s="7">
        <v>45627</v>
      </c>
      <c r="C4" s="8">
        <v>327</v>
      </c>
      <c r="D4" s="9"/>
      <c r="E4" s="10">
        <v>13.35</v>
      </c>
      <c r="F4" s="33">
        <f>E4*C4</f>
        <v>4365.45</v>
      </c>
      <c r="G4" s="11"/>
      <c r="H4" s="12" t="s">
        <v>6</v>
      </c>
      <c r="I4" s="13">
        <v>0.01</v>
      </c>
      <c r="J4" s="14">
        <f>(F36+F37)*I4</f>
        <v>1417.7699999999998</v>
      </c>
      <c r="P4" s="62">
        <v>45652</v>
      </c>
      <c r="Q4" s="63" t="s">
        <v>37</v>
      </c>
      <c r="R4" s="62">
        <v>45682</v>
      </c>
      <c r="S4" s="63" t="s">
        <v>41</v>
      </c>
      <c r="T4" s="64">
        <v>732</v>
      </c>
      <c r="U4" s="63" t="s">
        <v>39</v>
      </c>
      <c r="V4" s="63" t="s">
        <v>40</v>
      </c>
      <c r="W4" s="65">
        <v>120</v>
      </c>
      <c r="X4" s="63" t="s">
        <v>42</v>
      </c>
      <c r="Y4" s="66">
        <v>573</v>
      </c>
      <c r="Z4" s="67">
        <v>68760</v>
      </c>
      <c r="AA4" s="68"/>
      <c r="AB4" s="67">
        <v>68760</v>
      </c>
    </row>
    <row r="5" spans="2:29" x14ac:dyDescent="0.25">
      <c r="B5" s="7">
        <v>45628</v>
      </c>
      <c r="C5" s="8">
        <v>0</v>
      </c>
      <c r="D5" s="9"/>
      <c r="E5" s="10">
        <v>13.35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141.77699999999999</v>
      </c>
      <c r="P5" s="69"/>
      <c r="Q5" s="69"/>
      <c r="R5" s="69"/>
      <c r="S5" s="69"/>
      <c r="T5" s="69"/>
      <c r="U5" s="69"/>
      <c r="V5" s="69" t="s">
        <v>43</v>
      </c>
      <c r="W5" s="69"/>
      <c r="X5" s="69"/>
      <c r="Y5" s="69"/>
      <c r="Z5" s="69"/>
      <c r="AA5" s="69"/>
      <c r="AB5" s="70">
        <f>SUM(AB3:AB4)*-1</f>
        <v>-125760</v>
      </c>
    </row>
    <row r="6" spans="2:29" x14ac:dyDescent="0.25">
      <c r="B6" s="7">
        <v>45629</v>
      </c>
      <c r="C6" s="8">
        <v>646.5</v>
      </c>
      <c r="D6" s="9"/>
      <c r="E6" s="10">
        <v>13.35</v>
      </c>
      <c r="F6" s="33">
        <f t="shared" si="0"/>
        <v>8630.7749999999996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>
        <v>323</v>
      </c>
      <c r="D7" s="9"/>
      <c r="E7" s="10">
        <v>13.35</v>
      </c>
      <c r="F7" s="33">
        <f t="shared" si="0"/>
        <v>4312.05</v>
      </c>
      <c r="G7" s="11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321</v>
      </c>
      <c r="D8" s="9"/>
      <c r="E8" s="10">
        <v>13.35</v>
      </c>
      <c r="F8" s="33">
        <f t="shared" si="0"/>
        <v>4285.3499999999995</v>
      </c>
      <c r="G8" s="52">
        <v>45626</v>
      </c>
      <c r="H8" s="53" t="s">
        <v>34</v>
      </c>
      <c r="I8" s="53" t="s">
        <v>35</v>
      </c>
      <c r="J8" s="18">
        <v>57000</v>
      </c>
    </row>
    <row r="9" spans="2:29" x14ac:dyDescent="0.25">
      <c r="B9" s="7">
        <v>45632</v>
      </c>
      <c r="C9" s="8">
        <v>334.5</v>
      </c>
      <c r="D9" s="9"/>
      <c r="E9" s="10">
        <v>13.35</v>
      </c>
      <c r="F9" s="33">
        <f t="shared" si="0"/>
        <v>4465.5749999999998</v>
      </c>
      <c r="G9" s="54">
        <v>45652</v>
      </c>
      <c r="H9" s="16" t="s">
        <v>36</v>
      </c>
      <c r="I9" s="17">
        <v>120</v>
      </c>
      <c r="J9" s="18">
        <v>68760</v>
      </c>
    </row>
    <row r="10" spans="2:29" x14ac:dyDescent="0.25">
      <c r="B10" s="7">
        <v>45633</v>
      </c>
      <c r="C10" s="8">
        <v>321.5</v>
      </c>
      <c r="D10" s="9"/>
      <c r="E10" s="10">
        <v>13.35</v>
      </c>
      <c r="F10" s="33">
        <f t="shared" si="0"/>
        <v>4292.0249999999996</v>
      </c>
      <c r="G10" s="15">
        <v>45679</v>
      </c>
      <c r="H10" s="16" t="s">
        <v>44</v>
      </c>
      <c r="I10" s="17"/>
      <c r="J10" s="18">
        <v>14457.45</v>
      </c>
    </row>
    <row r="11" spans="2:29" x14ac:dyDescent="0.25">
      <c r="B11" s="7">
        <v>45634</v>
      </c>
      <c r="C11" s="8">
        <v>332.5</v>
      </c>
      <c r="D11" s="9"/>
      <c r="E11" s="10">
        <v>13.35</v>
      </c>
      <c r="F11" s="33">
        <f t="shared" si="0"/>
        <v>4438.875</v>
      </c>
      <c r="G11" s="19"/>
      <c r="H11" s="16"/>
      <c r="I11" s="17"/>
      <c r="J11" s="18"/>
      <c r="V11" t="s">
        <v>55</v>
      </c>
    </row>
    <row r="12" spans="2:29" x14ac:dyDescent="0.25">
      <c r="B12" s="7">
        <v>45635</v>
      </c>
      <c r="C12" s="8">
        <v>361.5</v>
      </c>
      <c r="D12" s="9"/>
      <c r="E12" s="10">
        <v>13.35</v>
      </c>
      <c r="F12" s="33">
        <f t="shared" si="0"/>
        <v>4826.0249999999996</v>
      </c>
      <c r="G12" s="19"/>
      <c r="H12" s="16"/>
      <c r="I12" s="17"/>
      <c r="J12" s="18"/>
      <c r="V12" t="s">
        <v>56</v>
      </c>
    </row>
    <row r="13" spans="2:29" x14ac:dyDescent="0.25">
      <c r="B13" s="7">
        <v>45636</v>
      </c>
      <c r="C13" s="8">
        <v>363.5</v>
      </c>
      <c r="D13" s="9"/>
      <c r="E13" s="10">
        <v>13.35</v>
      </c>
      <c r="F13" s="33">
        <f t="shared" si="0"/>
        <v>4852.7249999999995</v>
      </c>
      <c r="G13" s="19"/>
      <c r="H13" s="16"/>
      <c r="I13" s="17"/>
      <c r="J13" s="18"/>
    </row>
    <row r="14" spans="2:29" x14ac:dyDescent="0.25">
      <c r="B14" s="7">
        <v>45637</v>
      </c>
      <c r="C14" s="8">
        <v>387</v>
      </c>
      <c r="D14" s="9"/>
      <c r="E14" s="10">
        <v>13.35</v>
      </c>
      <c r="F14" s="33">
        <f t="shared" si="0"/>
        <v>5166.45</v>
      </c>
      <c r="G14" s="19"/>
      <c r="H14" s="16"/>
      <c r="I14" s="17"/>
      <c r="J14" s="18"/>
    </row>
    <row r="15" spans="2:29" x14ac:dyDescent="0.25">
      <c r="B15" s="7">
        <v>45638</v>
      </c>
      <c r="C15" s="8">
        <v>357</v>
      </c>
      <c r="D15" s="9"/>
      <c r="E15" s="10">
        <v>13.35</v>
      </c>
      <c r="F15" s="33">
        <f t="shared" si="0"/>
        <v>4765.95</v>
      </c>
      <c r="G15" s="19"/>
      <c r="H15" s="16"/>
      <c r="I15" s="17"/>
      <c r="J15" s="18"/>
    </row>
    <row r="16" spans="2:29" x14ac:dyDescent="0.25">
      <c r="B16" s="7">
        <v>45639</v>
      </c>
      <c r="C16" s="8">
        <v>371</v>
      </c>
      <c r="D16" s="9"/>
      <c r="E16" s="10">
        <v>13.35</v>
      </c>
      <c r="F16" s="33">
        <f t="shared" si="0"/>
        <v>4952.8499999999995</v>
      </c>
      <c r="G16" s="19"/>
      <c r="H16" s="16"/>
      <c r="I16" s="17"/>
      <c r="J16" s="18"/>
    </row>
    <row r="17" spans="2:14" x14ac:dyDescent="0.25">
      <c r="B17" s="7">
        <v>45640</v>
      </c>
      <c r="C17" s="8">
        <v>348.5</v>
      </c>
      <c r="D17" s="9"/>
      <c r="E17" s="10">
        <v>13.35</v>
      </c>
      <c r="F17" s="33">
        <f t="shared" si="0"/>
        <v>4652.4749999999995</v>
      </c>
      <c r="G17" s="19"/>
      <c r="H17" s="16"/>
      <c r="I17" s="17"/>
      <c r="J17" s="18"/>
    </row>
    <row r="18" spans="2:14" x14ac:dyDescent="0.25">
      <c r="B18" s="7">
        <v>45641</v>
      </c>
      <c r="C18" s="8">
        <v>342</v>
      </c>
      <c r="D18" s="9"/>
      <c r="E18" s="10">
        <v>13.35</v>
      </c>
      <c r="F18" s="33">
        <f t="shared" si="0"/>
        <v>4565.7</v>
      </c>
      <c r="G18" s="19"/>
      <c r="H18" s="16"/>
      <c r="I18" s="17"/>
      <c r="J18" s="18"/>
    </row>
    <row r="19" spans="2:14" x14ac:dyDescent="0.25">
      <c r="B19" s="7">
        <v>45642</v>
      </c>
      <c r="C19" s="8">
        <v>341.5</v>
      </c>
      <c r="D19" s="9"/>
      <c r="E19" s="10">
        <v>13.35</v>
      </c>
      <c r="F19" s="33">
        <f t="shared" si="0"/>
        <v>4559.0249999999996</v>
      </c>
      <c r="G19" s="19"/>
      <c r="H19" s="16"/>
      <c r="I19" s="17"/>
      <c r="J19" s="18"/>
    </row>
    <row r="20" spans="2:14" x14ac:dyDescent="0.25">
      <c r="B20" s="7">
        <v>45643</v>
      </c>
      <c r="C20" s="8">
        <v>358</v>
      </c>
      <c r="D20" s="9"/>
      <c r="E20" s="10">
        <v>13.35</v>
      </c>
      <c r="F20" s="33">
        <f t="shared" si="0"/>
        <v>4779.3</v>
      </c>
      <c r="G20" s="19"/>
      <c r="H20" s="16"/>
      <c r="I20" s="17"/>
      <c r="J20" s="18"/>
    </row>
    <row r="21" spans="2:14" x14ac:dyDescent="0.25">
      <c r="B21" s="7">
        <v>45644</v>
      </c>
      <c r="C21" s="8">
        <v>306.5</v>
      </c>
      <c r="D21" s="9"/>
      <c r="E21" s="10">
        <v>13.35</v>
      </c>
      <c r="F21" s="33">
        <f t="shared" si="0"/>
        <v>4091.7750000000001</v>
      </c>
      <c r="G21" s="19"/>
      <c r="H21" s="16"/>
      <c r="I21" s="17"/>
      <c r="J21" s="18"/>
    </row>
    <row r="22" spans="2:14" x14ac:dyDescent="0.25">
      <c r="B22" s="7">
        <v>45645</v>
      </c>
      <c r="C22" s="8">
        <v>344</v>
      </c>
      <c r="D22" s="9"/>
      <c r="E22" s="10">
        <v>13.35</v>
      </c>
      <c r="F22" s="33">
        <f t="shared" si="0"/>
        <v>4592.3999999999996</v>
      </c>
      <c r="G22" s="19"/>
      <c r="H22" s="16"/>
      <c r="I22" s="17"/>
      <c r="J22" s="18"/>
    </row>
    <row r="23" spans="2:14" x14ac:dyDescent="0.25">
      <c r="B23" s="7">
        <v>45646</v>
      </c>
      <c r="C23" s="8">
        <v>350</v>
      </c>
      <c r="D23" s="9"/>
      <c r="E23" s="10">
        <v>13.35</v>
      </c>
      <c r="F23" s="33">
        <f t="shared" si="0"/>
        <v>4672.5</v>
      </c>
      <c r="G23" s="19"/>
      <c r="H23" s="16"/>
      <c r="I23" s="17"/>
      <c r="J23" s="18"/>
    </row>
    <row r="24" spans="2:14" x14ac:dyDescent="0.25">
      <c r="B24" s="7">
        <v>45647</v>
      </c>
      <c r="C24" s="8">
        <v>336.5</v>
      </c>
      <c r="D24" s="9"/>
      <c r="E24" s="10">
        <v>13.35</v>
      </c>
      <c r="F24" s="33">
        <f t="shared" si="0"/>
        <v>4492.2749999999996</v>
      </c>
      <c r="G24" s="19"/>
      <c r="H24" s="16"/>
      <c r="I24" s="17"/>
      <c r="J24" s="18"/>
    </row>
    <row r="25" spans="2:14" x14ac:dyDescent="0.25">
      <c r="B25" s="7">
        <v>45648</v>
      </c>
      <c r="C25" s="8">
        <v>346.5</v>
      </c>
      <c r="D25" s="9"/>
      <c r="E25" s="10">
        <v>13.35</v>
      </c>
      <c r="F25" s="33">
        <f t="shared" si="0"/>
        <v>4625.7749999999996</v>
      </c>
      <c r="G25" s="19"/>
      <c r="H25" s="16"/>
      <c r="I25" s="17"/>
      <c r="J25" s="18"/>
    </row>
    <row r="26" spans="2:14" x14ac:dyDescent="0.25">
      <c r="B26" s="7">
        <v>45649</v>
      </c>
      <c r="C26" s="8">
        <v>341.5</v>
      </c>
      <c r="D26" s="9"/>
      <c r="E26" s="10">
        <v>13.35</v>
      </c>
      <c r="F26" s="33">
        <f t="shared" si="0"/>
        <v>4559.0249999999996</v>
      </c>
      <c r="G26" s="19"/>
      <c r="H26" s="16"/>
      <c r="I26" s="17"/>
      <c r="J26" s="18"/>
    </row>
    <row r="27" spans="2:14" x14ac:dyDescent="0.25">
      <c r="B27" s="7">
        <v>45650</v>
      </c>
      <c r="C27" s="8">
        <v>360</v>
      </c>
      <c r="D27" s="9"/>
      <c r="E27" s="10">
        <v>13.35</v>
      </c>
      <c r="F27" s="33">
        <f t="shared" si="0"/>
        <v>4806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349</v>
      </c>
      <c r="D28" s="9"/>
      <c r="E28" s="10">
        <v>13.35</v>
      </c>
      <c r="F28" s="33">
        <f t="shared" si="0"/>
        <v>4659.1499999999996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343.5</v>
      </c>
      <c r="D29" s="9"/>
      <c r="E29" s="10">
        <v>13.35</v>
      </c>
      <c r="F29" s="33">
        <f t="shared" si="0"/>
        <v>4585.7249999999995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315.5</v>
      </c>
      <c r="D30" s="9"/>
      <c r="E30" s="10">
        <v>13.35</v>
      </c>
      <c r="F30" s="33">
        <f t="shared" si="0"/>
        <v>4211.9250000000002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341</v>
      </c>
      <c r="D31" s="9"/>
      <c r="E31" s="10">
        <v>13.35</v>
      </c>
      <c r="F31" s="33">
        <f t="shared" si="0"/>
        <v>4552.3499999999995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358</v>
      </c>
      <c r="D32" s="9"/>
      <c r="E32" s="10">
        <v>13.35</v>
      </c>
      <c r="F32" s="33">
        <f t="shared" si="0"/>
        <v>4779.3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0</v>
      </c>
      <c r="D33" s="9"/>
      <c r="E33" s="10">
        <v>13.35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692</v>
      </c>
      <c r="D34" s="36"/>
      <c r="E34" s="37">
        <v>13.35</v>
      </c>
      <c r="F34" s="38">
        <f t="shared" si="0"/>
        <v>9238.1999999999989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10620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141776.997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141776.99999999997</v>
      </c>
      <c r="L36" s="31">
        <f>J36-J4-J5-J6</f>
        <v>140217.45299999998</v>
      </c>
      <c r="M36" s="31"/>
      <c r="N36" s="31">
        <f>L36-M36</f>
        <v>140217.45299999998</v>
      </c>
    </row>
    <row r="37" spans="2:14" x14ac:dyDescent="0.25">
      <c r="B37" s="26" t="s">
        <v>14</v>
      </c>
      <c r="C37" s="30">
        <f>C35</f>
        <v>10620</v>
      </c>
      <c r="D37" s="9">
        <f>D35/1.03</f>
        <v>0</v>
      </c>
      <c r="E37" s="10"/>
      <c r="F37" s="33">
        <f>SUM(F4:F36)</f>
        <v>141776.99999999997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2.9999999678693712E-3</v>
      </c>
      <c r="M39" s="17"/>
      <c r="N39" s="40">
        <f>J39+N34</f>
        <v>2.9999999678693712E-3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17" t="s">
        <v>25</v>
      </c>
      <c r="N40" s="40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17" t="s">
        <v>32</v>
      </c>
      <c r="N41" s="40">
        <f>N40+N39</f>
        <v>2.9999999678693712E-3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L20" sqref="L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77350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9">
        <v>45685</v>
      </c>
      <c r="Q3" s="75" t="s">
        <v>46</v>
      </c>
      <c r="R3" s="79">
        <v>45685</v>
      </c>
      <c r="S3" s="75" t="s">
        <v>47</v>
      </c>
      <c r="T3" s="74">
        <v>46</v>
      </c>
      <c r="U3" s="75" t="s">
        <v>39</v>
      </c>
      <c r="V3" s="75" t="s">
        <v>40</v>
      </c>
      <c r="W3" s="73">
        <v>120</v>
      </c>
      <c r="X3" s="75" t="s">
        <v>42</v>
      </c>
      <c r="Y3" s="78">
        <v>595</v>
      </c>
      <c r="Z3" s="77">
        <v>71400</v>
      </c>
      <c r="AA3" s="76"/>
      <c r="AB3" s="77">
        <v>71400</v>
      </c>
      <c r="AC3" s="80" t="s">
        <v>48</v>
      </c>
    </row>
    <row r="4" spans="2:29" x14ac:dyDescent="0.25">
      <c r="B4" s="7">
        <v>45658</v>
      </c>
      <c r="C4" s="8">
        <v>342.5</v>
      </c>
      <c r="D4" s="9"/>
      <c r="E4" s="10">
        <v>15.5</v>
      </c>
      <c r="F4" s="33">
        <f>E4*C4</f>
        <v>5308.75</v>
      </c>
      <c r="G4" s="11"/>
      <c r="H4" s="12" t="s">
        <v>6</v>
      </c>
      <c r="I4" s="13">
        <v>0.01</v>
      </c>
      <c r="J4" s="14">
        <f>(F36+F37)*I4</f>
        <v>1858.9925000000001</v>
      </c>
      <c r="P4" s="71">
        <v>45687</v>
      </c>
      <c r="Q4" s="69"/>
      <c r="R4" s="69"/>
      <c r="S4" s="69"/>
      <c r="T4" s="69"/>
      <c r="U4" s="69"/>
      <c r="V4" s="69" t="s">
        <v>45</v>
      </c>
      <c r="W4" s="69"/>
      <c r="X4" s="69"/>
      <c r="Y4" s="69"/>
      <c r="Z4" s="69"/>
      <c r="AA4" s="69"/>
      <c r="AB4" s="81">
        <v>-71400</v>
      </c>
    </row>
    <row r="5" spans="2:29" x14ac:dyDescent="0.25">
      <c r="B5" s="7">
        <v>45659</v>
      </c>
      <c r="C5" s="8">
        <v>371.5</v>
      </c>
      <c r="D5" s="9"/>
      <c r="E5" s="10">
        <v>15.5</v>
      </c>
      <c r="F5" s="33">
        <f t="shared" ref="F5:F34" si="0">E5*C5</f>
        <v>5758.25</v>
      </c>
      <c r="G5" s="11"/>
      <c r="H5" s="12" t="s">
        <v>7</v>
      </c>
      <c r="I5" s="13">
        <v>1E-3</v>
      </c>
      <c r="J5" s="14">
        <f>(F36+F37-J4-J6)*I5</f>
        <v>184.04025750000002</v>
      </c>
      <c r="P5" s="89">
        <v>45712</v>
      </c>
      <c r="Q5" s="88" t="s">
        <v>50</v>
      </c>
      <c r="R5" s="89">
        <v>45688</v>
      </c>
      <c r="S5" s="88" t="s">
        <v>41</v>
      </c>
      <c r="T5" s="87">
        <v>37</v>
      </c>
      <c r="U5" s="88" t="s">
        <v>39</v>
      </c>
      <c r="V5" s="88" t="s">
        <v>40</v>
      </c>
      <c r="W5" s="86">
        <v>130</v>
      </c>
      <c r="X5" s="88" t="s">
        <v>42</v>
      </c>
      <c r="Y5" s="85">
        <v>595</v>
      </c>
      <c r="Z5" s="84">
        <v>77350</v>
      </c>
      <c r="AA5" s="82"/>
      <c r="AB5" s="84">
        <v>77350</v>
      </c>
      <c r="AC5" s="90" t="s">
        <v>51</v>
      </c>
    </row>
    <row r="6" spans="2:29" x14ac:dyDescent="0.25">
      <c r="B6" s="7">
        <v>45660</v>
      </c>
      <c r="C6" s="8">
        <v>367.5</v>
      </c>
      <c r="D6" s="9"/>
      <c r="E6" s="10">
        <v>15.5</v>
      </c>
      <c r="F6" s="33">
        <f t="shared" si="0"/>
        <v>5696.25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83"/>
    </row>
    <row r="7" spans="2:29" x14ac:dyDescent="0.25">
      <c r="B7" s="7">
        <v>45661</v>
      </c>
      <c r="C7" s="8">
        <v>352</v>
      </c>
      <c r="D7" s="9"/>
      <c r="E7" s="10">
        <v>15.5</v>
      </c>
      <c r="F7" s="33">
        <f t="shared" si="0"/>
        <v>5456</v>
      </c>
      <c r="G7" s="11"/>
      <c r="H7" s="12" t="s">
        <v>9</v>
      </c>
      <c r="I7" s="13"/>
      <c r="J7" s="14">
        <f>'ARALIK 2024'!J39*-1</f>
        <v>-2.9999999678693712E-3</v>
      </c>
      <c r="AB7" s="72"/>
    </row>
    <row r="8" spans="2:29" x14ac:dyDescent="0.25">
      <c r="B8" s="7">
        <v>45662</v>
      </c>
      <c r="C8" s="8">
        <v>0</v>
      </c>
      <c r="D8" s="9"/>
      <c r="E8" s="10">
        <v>15.5</v>
      </c>
      <c r="F8" s="33">
        <f t="shared" si="0"/>
        <v>0</v>
      </c>
      <c r="G8" s="15"/>
      <c r="H8" s="16" t="s">
        <v>49</v>
      </c>
      <c r="I8" s="17"/>
      <c r="J8" s="18">
        <v>6836.5</v>
      </c>
      <c r="AB8" s="72"/>
    </row>
    <row r="9" spans="2:29" x14ac:dyDescent="0.25">
      <c r="B9" s="7">
        <v>45663</v>
      </c>
      <c r="C9" s="8">
        <v>732</v>
      </c>
      <c r="D9" s="9"/>
      <c r="E9" s="10">
        <v>15.5</v>
      </c>
      <c r="F9" s="33">
        <f t="shared" si="0"/>
        <v>11346</v>
      </c>
      <c r="G9" s="15">
        <v>45723</v>
      </c>
      <c r="H9" s="16" t="s">
        <v>44</v>
      </c>
      <c r="I9" s="17"/>
      <c r="J9" s="18">
        <v>100000</v>
      </c>
      <c r="AB9" s="72"/>
    </row>
    <row r="10" spans="2:29" x14ac:dyDescent="0.25">
      <c r="B10" s="7">
        <v>45664</v>
      </c>
      <c r="C10" s="8">
        <v>0</v>
      </c>
      <c r="D10" s="9"/>
      <c r="E10" s="10">
        <v>15.5</v>
      </c>
      <c r="F10" s="33">
        <f t="shared" si="0"/>
        <v>0</v>
      </c>
      <c r="G10" s="15">
        <v>45727</v>
      </c>
      <c r="H10" s="16" t="s">
        <v>52</v>
      </c>
      <c r="I10" s="17"/>
      <c r="J10" s="18">
        <v>77017.86</v>
      </c>
      <c r="AB10" s="72"/>
    </row>
    <row r="11" spans="2:29" x14ac:dyDescent="0.25">
      <c r="B11" s="7">
        <v>45665</v>
      </c>
      <c r="C11" s="8">
        <v>737</v>
      </c>
      <c r="D11" s="9"/>
      <c r="E11" s="10">
        <v>15.5</v>
      </c>
      <c r="F11" s="33">
        <f t="shared" si="0"/>
        <v>11423.5</v>
      </c>
      <c r="G11" s="19"/>
      <c r="H11" s="16"/>
      <c r="I11" s="17"/>
      <c r="J11" s="18"/>
      <c r="AB11" s="72"/>
    </row>
    <row r="12" spans="2:29" x14ac:dyDescent="0.25">
      <c r="B12" s="7">
        <v>45666</v>
      </c>
      <c r="C12" s="8">
        <v>345</v>
      </c>
      <c r="D12" s="9"/>
      <c r="E12" s="10">
        <v>15.5</v>
      </c>
      <c r="F12" s="33">
        <f t="shared" si="0"/>
        <v>5347.5</v>
      </c>
      <c r="G12" s="19"/>
      <c r="H12" s="16"/>
      <c r="I12" s="17"/>
      <c r="J12" s="18"/>
      <c r="V12" t="s">
        <v>55</v>
      </c>
      <c r="AB12" s="72"/>
    </row>
    <row r="13" spans="2:29" x14ac:dyDescent="0.25">
      <c r="B13" s="7">
        <v>45667</v>
      </c>
      <c r="C13" s="8">
        <v>371.5</v>
      </c>
      <c r="D13" s="9"/>
      <c r="E13" s="10">
        <v>15.5</v>
      </c>
      <c r="F13" s="33">
        <f t="shared" si="0"/>
        <v>5758.25</v>
      </c>
      <c r="G13" s="19"/>
      <c r="H13" s="16"/>
      <c r="I13" s="17"/>
      <c r="J13" s="18"/>
      <c r="V13" t="s">
        <v>56</v>
      </c>
      <c r="AB13" s="72"/>
    </row>
    <row r="14" spans="2:29" x14ac:dyDescent="0.25">
      <c r="B14" s="7">
        <v>45668</v>
      </c>
      <c r="C14" s="8">
        <v>374</v>
      </c>
      <c r="D14" s="9"/>
      <c r="E14" s="10">
        <v>15.5</v>
      </c>
      <c r="F14" s="33">
        <f t="shared" si="0"/>
        <v>5797</v>
      </c>
      <c r="G14" s="19"/>
      <c r="H14" s="16"/>
      <c r="I14" s="17"/>
      <c r="J14" s="18"/>
      <c r="AB14" s="72"/>
    </row>
    <row r="15" spans="2:29" x14ac:dyDescent="0.25">
      <c r="B15" s="7">
        <v>45669</v>
      </c>
      <c r="C15" s="8">
        <v>358.5</v>
      </c>
      <c r="D15" s="9"/>
      <c r="E15" s="10">
        <v>15.5</v>
      </c>
      <c r="F15" s="33">
        <f t="shared" si="0"/>
        <v>5556.75</v>
      </c>
      <c r="G15" s="19"/>
      <c r="H15" s="16"/>
      <c r="I15" s="17"/>
      <c r="J15" s="18"/>
      <c r="AB15" s="72"/>
    </row>
    <row r="16" spans="2:29" x14ac:dyDescent="0.25">
      <c r="B16" s="7">
        <v>45670</v>
      </c>
      <c r="C16" s="8">
        <v>375.5</v>
      </c>
      <c r="D16" s="9"/>
      <c r="E16" s="10">
        <v>15.5</v>
      </c>
      <c r="F16" s="33">
        <f t="shared" si="0"/>
        <v>5820.25</v>
      </c>
      <c r="G16" s="19"/>
      <c r="H16" s="16"/>
      <c r="I16" s="17"/>
      <c r="J16" s="18"/>
    </row>
    <row r="17" spans="2:22" x14ac:dyDescent="0.25">
      <c r="B17" s="7">
        <v>45671</v>
      </c>
      <c r="C17" s="8">
        <v>0</v>
      </c>
      <c r="D17" s="9"/>
      <c r="E17" s="10">
        <v>15.5</v>
      </c>
      <c r="F17" s="33">
        <f t="shared" si="0"/>
        <v>0</v>
      </c>
      <c r="G17" s="19"/>
      <c r="H17" s="16"/>
      <c r="I17" s="17"/>
      <c r="J17" s="18"/>
    </row>
    <row r="18" spans="2:22" x14ac:dyDescent="0.25">
      <c r="B18" s="7">
        <v>45672</v>
      </c>
      <c r="C18" s="8">
        <v>793</v>
      </c>
      <c r="D18" s="9"/>
      <c r="E18" s="10">
        <v>15.5</v>
      </c>
      <c r="F18" s="33">
        <f t="shared" si="0"/>
        <v>12291.5</v>
      </c>
      <c r="G18" s="19"/>
      <c r="H18" s="16"/>
      <c r="I18" s="17"/>
      <c r="J18" s="18"/>
    </row>
    <row r="19" spans="2:22" x14ac:dyDescent="0.25">
      <c r="B19" s="7">
        <v>45673</v>
      </c>
      <c r="C19" s="8">
        <v>0</v>
      </c>
      <c r="D19" s="9"/>
      <c r="E19" s="10">
        <v>15.5</v>
      </c>
      <c r="F19" s="33">
        <f t="shared" si="0"/>
        <v>0</v>
      </c>
      <c r="G19" s="19"/>
      <c r="H19" s="16"/>
      <c r="I19" s="17"/>
      <c r="J19" s="18"/>
      <c r="V19" t="s">
        <v>58</v>
      </c>
    </row>
    <row r="20" spans="2:22" x14ac:dyDescent="0.25">
      <c r="B20" s="7">
        <v>45674</v>
      </c>
      <c r="C20" s="8">
        <v>803.5</v>
      </c>
      <c r="D20" s="9"/>
      <c r="E20" s="10">
        <v>15.5</v>
      </c>
      <c r="F20" s="33">
        <f t="shared" si="0"/>
        <v>12454.25</v>
      </c>
      <c r="G20" s="19"/>
      <c r="H20" s="16"/>
      <c r="I20" s="17"/>
      <c r="J20" s="18"/>
    </row>
    <row r="21" spans="2:22" x14ac:dyDescent="0.25">
      <c r="B21" s="7">
        <v>45675</v>
      </c>
      <c r="C21" s="8">
        <v>396</v>
      </c>
      <c r="D21" s="9"/>
      <c r="E21" s="10">
        <v>15.5</v>
      </c>
      <c r="F21" s="33">
        <f t="shared" si="0"/>
        <v>6138</v>
      </c>
      <c r="G21" s="19"/>
      <c r="H21" s="16"/>
      <c r="I21" s="17"/>
      <c r="J21" s="18"/>
    </row>
    <row r="22" spans="2:22" x14ac:dyDescent="0.25">
      <c r="B22" s="7">
        <v>45676</v>
      </c>
      <c r="C22" s="8">
        <v>374.5</v>
      </c>
      <c r="D22" s="9"/>
      <c r="E22" s="10">
        <v>15.5</v>
      </c>
      <c r="F22" s="33">
        <f t="shared" si="0"/>
        <v>5804.75</v>
      </c>
      <c r="G22" s="19"/>
      <c r="H22" s="16"/>
      <c r="I22" s="17"/>
      <c r="J22" s="18"/>
    </row>
    <row r="23" spans="2:22" x14ac:dyDescent="0.25">
      <c r="B23" s="7">
        <v>45677</v>
      </c>
      <c r="C23" s="8">
        <v>0</v>
      </c>
      <c r="D23" s="9"/>
      <c r="E23" s="10">
        <v>15.5</v>
      </c>
      <c r="F23" s="33">
        <f t="shared" si="0"/>
        <v>0</v>
      </c>
      <c r="G23" s="19"/>
      <c r="H23" s="16"/>
      <c r="I23" s="17"/>
      <c r="J23" s="18"/>
    </row>
    <row r="24" spans="2:22" x14ac:dyDescent="0.25">
      <c r="B24" s="7">
        <v>45678</v>
      </c>
      <c r="C24" s="8">
        <v>813</v>
      </c>
      <c r="D24" s="9"/>
      <c r="E24" s="10">
        <v>15.5</v>
      </c>
      <c r="F24" s="33">
        <f t="shared" si="0"/>
        <v>12601.5</v>
      </c>
      <c r="G24" s="19"/>
      <c r="H24" s="16"/>
      <c r="I24" s="17"/>
      <c r="J24" s="18"/>
    </row>
    <row r="25" spans="2:22" x14ac:dyDescent="0.25">
      <c r="B25" s="7">
        <v>45679</v>
      </c>
      <c r="C25" s="8">
        <v>422.5</v>
      </c>
      <c r="D25" s="9"/>
      <c r="E25" s="10">
        <v>15.5</v>
      </c>
      <c r="F25" s="33">
        <f t="shared" si="0"/>
        <v>6548.75</v>
      </c>
      <c r="G25" s="19"/>
      <c r="H25" s="16"/>
      <c r="I25" s="17"/>
      <c r="J25" s="18"/>
    </row>
    <row r="26" spans="2:22" x14ac:dyDescent="0.25">
      <c r="B26" s="7">
        <v>45680</v>
      </c>
      <c r="C26" s="8">
        <v>424</v>
      </c>
      <c r="D26" s="9"/>
      <c r="E26" s="10">
        <v>15.5</v>
      </c>
      <c r="F26" s="33">
        <f t="shared" si="0"/>
        <v>6572</v>
      </c>
      <c r="G26" s="19"/>
      <c r="H26" s="16"/>
      <c r="I26" s="17"/>
      <c r="J26" s="18"/>
    </row>
    <row r="27" spans="2:22" x14ac:dyDescent="0.25">
      <c r="B27" s="7">
        <v>45681</v>
      </c>
      <c r="C27" s="8">
        <v>407.5</v>
      </c>
      <c r="D27" s="9"/>
      <c r="E27" s="10">
        <v>15.5</v>
      </c>
      <c r="F27" s="33">
        <f t="shared" si="0"/>
        <v>6316.25</v>
      </c>
      <c r="G27" s="19"/>
      <c r="H27" s="16"/>
      <c r="I27" s="17"/>
      <c r="J27" s="18"/>
      <c r="M27" s="17"/>
      <c r="N27" s="40"/>
    </row>
    <row r="28" spans="2:22" x14ac:dyDescent="0.25">
      <c r="B28" s="7">
        <v>45682</v>
      </c>
      <c r="C28" s="8">
        <v>403.5</v>
      </c>
      <c r="D28" s="9"/>
      <c r="E28" s="10">
        <v>15.5</v>
      </c>
      <c r="F28" s="33">
        <f t="shared" si="0"/>
        <v>6254.25</v>
      </c>
      <c r="G28" s="19"/>
      <c r="H28" s="16"/>
      <c r="I28" s="17"/>
      <c r="J28" s="18"/>
      <c r="M28" s="17"/>
      <c r="N28" s="40"/>
    </row>
    <row r="29" spans="2:22" x14ac:dyDescent="0.25">
      <c r="B29" s="7">
        <v>45683</v>
      </c>
      <c r="C29" s="8">
        <v>402</v>
      </c>
      <c r="D29" s="9"/>
      <c r="E29" s="10">
        <v>15.5</v>
      </c>
      <c r="F29" s="33">
        <f t="shared" si="0"/>
        <v>6231</v>
      </c>
      <c r="G29" s="19"/>
      <c r="H29" s="16"/>
      <c r="I29" s="17"/>
      <c r="J29" s="18"/>
      <c r="M29" s="17"/>
      <c r="N29" s="40"/>
    </row>
    <row r="30" spans="2:22" x14ac:dyDescent="0.25">
      <c r="B30" s="7">
        <v>45684</v>
      </c>
      <c r="C30" s="8">
        <v>415</v>
      </c>
      <c r="D30" s="9"/>
      <c r="E30" s="10">
        <v>15.5</v>
      </c>
      <c r="F30" s="33">
        <f t="shared" si="0"/>
        <v>6432.5</v>
      </c>
      <c r="G30" s="19"/>
      <c r="H30" s="16"/>
      <c r="I30" s="17"/>
      <c r="J30" s="18"/>
      <c r="M30" s="17"/>
      <c r="N30" s="40"/>
    </row>
    <row r="31" spans="2:22" x14ac:dyDescent="0.25">
      <c r="B31" s="7">
        <v>45685</v>
      </c>
      <c r="C31" s="8">
        <v>406</v>
      </c>
      <c r="D31" s="9"/>
      <c r="E31" s="10">
        <v>15.5</v>
      </c>
      <c r="F31" s="33">
        <f t="shared" si="0"/>
        <v>6293</v>
      </c>
      <c r="G31" s="19"/>
      <c r="H31" s="16"/>
      <c r="I31" s="17"/>
      <c r="J31" s="18"/>
      <c r="M31" s="17"/>
      <c r="N31" s="40"/>
    </row>
    <row r="32" spans="2:22" x14ac:dyDescent="0.25">
      <c r="B32" s="7">
        <v>45686</v>
      </c>
      <c r="C32" s="8">
        <v>389</v>
      </c>
      <c r="D32" s="9"/>
      <c r="E32" s="10">
        <v>15.5</v>
      </c>
      <c r="F32" s="33">
        <f t="shared" si="0"/>
        <v>6029.5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419.5</v>
      </c>
      <c r="D33" s="9"/>
      <c r="E33" s="10">
        <v>15.5</v>
      </c>
      <c r="F33" s="33">
        <f t="shared" si="0"/>
        <v>6502.25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397.5</v>
      </c>
      <c r="D34" s="48"/>
      <c r="E34" s="10">
        <v>15.5</v>
      </c>
      <c r="F34" s="49">
        <f t="shared" si="0"/>
        <v>6161.25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11993.5</v>
      </c>
      <c r="D35" s="43">
        <f>SUM(D4:D34)</f>
        <v>0</v>
      </c>
      <c r="E35" s="44"/>
      <c r="F35" s="45" t="s">
        <v>4</v>
      </c>
      <c r="G35" s="50"/>
      <c r="H35" s="267" t="s">
        <v>11</v>
      </c>
      <c r="I35" s="267"/>
      <c r="J35" s="25">
        <f>SUM(J4:J34)</f>
        <v>185897.38975750003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68" t="s">
        <v>13</v>
      </c>
      <c r="I36" s="268"/>
      <c r="J36" s="18">
        <f>F36+F37</f>
        <v>185899.25</v>
      </c>
      <c r="L36" s="31">
        <f>J36-J4-J5-J6</f>
        <v>183856.21724250002</v>
      </c>
      <c r="M36" s="31">
        <v>183856.22</v>
      </c>
      <c r="N36" s="31">
        <f>L36-M36</f>
        <v>-2.7574999839998782E-3</v>
      </c>
    </row>
    <row r="37" spans="2:14" x14ac:dyDescent="0.25">
      <c r="B37" s="26" t="s">
        <v>14</v>
      </c>
      <c r="C37" s="30">
        <f>C35</f>
        <v>11993.5</v>
      </c>
      <c r="D37" s="9">
        <f>D35/1.03</f>
        <v>0</v>
      </c>
      <c r="E37" s="10"/>
      <c r="F37" s="33">
        <f>SUM(F4:F36)</f>
        <v>185899.25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269" t="s">
        <v>16</v>
      </c>
      <c r="C39" s="270"/>
      <c r="D39" s="27"/>
      <c r="E39" s="37"/>
      <c r="F39" s="38"/>
      <c r="G39" s="51"/>
      <c r="H39" s="271" t="s">
        <v>17</v>
      </c>
      <c r="I39" s="271"/>
      <c r="J39" s="29">
        <f>J36+J37+J38-J35</f>
        <v>1.8602424999698997</v>
      </c>
      <c r="M39" s="17"/>
      <c r="N39" s="40">
        <f>J39+N34</f>
        <v>1.8602424999698997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17" t="s">
        <v>25</v>
      </c>
      <c r="N40" s="40"/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17" t="s">
        <v>32</v>
      </c>
      <c r="N41" s="40">
        <f>N40+N39</f>
        <v>1.8602424999698997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verticalDpi="0" r:id="rId1"/>
  <colBreaks count="1" manualBreakCount="1">
    <brk id="29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0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9">
        <v>45685</v>
      </c>
      <c r="Q3" s="75" t="s">
        <v>46</v>
      </c>
      <c r="R3" s="79">
        <v>45685</v>
      </c>
      <c r="S3" s="75" t="s">
        <v>47</v>
      </c>
      <c r="T3" s="74">
        <v>46</v>
      </c>
      <c r="U3" s="75" t="s">
        <v>39</v>
      </c>
      <c r="V3" s="75" t="s">
        <v>40</v>
      </c>
      <c r="W3" s="73">
        <v>120</v>
      </c>
      <c r="X3" s="75" t="s">
        <v>42</v>
      </c>
      <c r="Y3" s="78">
        <v>595</v>
      </c>
      <c r="Z3" s="77">
        <v>71400</v>
      </c>
      <c r="AA3" s="76"/>
      <c r="AB3" s="77">
        <v>71400</v>
      </c>
      <c r="AC3" s="80" t="s">
        <v>48</v>
      </c>
    </row>
    <row r="4" spans="2:29" x14ac:dyDescent="0.25">
      <c r="B4" s="7">
        <v>45689</v>
      </c>
      <c r="C4" s="8">
        <v>396</v>
      </c>
      <c r="D4" s="9"/>
      <c r="E4" s="10">
        <v>15.5</v>
      </c>
      <c r="F4" s="33">
        <f>E4*C4</f>
        <v>6138</v>
      </c>
      <c r="G4" s="11"/>
      <c r="H4" s="12" t="s">
        <v>6</v>
      </c>
      <c r="I4" s="13">
        <v>0.01</v>
      </c>
      <c r="J4" s="14">
        <f>(F36+F37)*I4</f>
        <v>1786.53</v>
      </c>
      <c r="P4" s="101">
        <v>45687</v>
      </c>
      <c r="Q4" s="102"/>
      <c r="R4" s="102"/>
      <c r="S4" s="102"/>
      <c r="T4" s="102"/>
      <c r="U4" s="102"/>
      <c r="V4" s="102" t="s">
        <v>45</v>
      </c>
      <c r="W4" s="102"/>
      <c r="X4" s="102"/>
      <c r="Y4" s="102"/>
      <c r="Z4" s="102"/>
      <c r="AA4" s="102"/>
      <c r="AB4" s="103">
        <v>-71400</v>
      </c>
    </row>
    <row r="5" spans="2:29" x14ac:dyDescent="0.25">
      <c r="B5" s="7">
        <v>45690</v>
      </c>
      <c r="C5" s="8">
        <v>0</v>
      </c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176.86646999999999</v>
      </c>
      <c r="P5" s="97">
        <v>45712</v>
      </c>
      <c r="Q5" s="96" t="s">
        <v>50</v>
      </c>
      <c r="R5" s="97">
        <v>45688</v>
      </c>
      <c r="S5" s="96" t="s">
        <v>41</v>
      </c>
      <c r="T5" s="95">
        <v>37</v>
      </c>
      <c r="U5" s="96" t="s">
        <v>39</v>
      </c>
      <c r="V5" s="96" t="s">
        <v>40</v>
      </c>
      <c r="W5" s="94">
        <v>130</v>
      </c>
      <c r="X5" s="96" t="s">
        <v>42</v>
      </c>
      <c r="Y5" s="93">
        <v>595</v>
      </c>
      <c r="Z5" s="91">
        <v>77350</v>
      </c>
      <c r="AA5" s="92"/>
      <c r="AB5" s="91">
        <v>77350</v>
      </c>
      <c r="AC5" s="90" t="s">
        <v>51</v>
      </c>
    </row>
    <row r="6" spans="2:29" x14ac:dyDescent="0.25">
      <c r="B6" s="7">
        <v>45691</v>
      </c>
      <c r="C6" s="8">
        <v>832</v>
      </c>
      <c r="D6" s="9"/>
      <c r="E6" s="10">
        <v>15.5</v>
      </c>
      <c r="F6" s="33">
        <f t="shared" si="0"/>
        <v>12896</v>
      </c>
      <c r="G6" s="11"/>
      <c r="H6" s="12" t="s">
        <v>8</v>
      </c>
      <c r="I6" s="13"/>
      <c r="J6" s="14"/>
      <c r="P6" s="69"/>
      <c r="Q6" s="69"/>
      <c r="R6" s="69"/>
      <c r="S6" s="69"/>
      <c r="T6" s="69"/>
      <c r="U6" s="69"/>
      <c r="V6" s="69" t="s">
        <v>54</v>
      </c>
      <c r="W6" s="69"/>
      <c r="X6" s="69"/>
      <c r="Y6" s="69"/>
      <c r="Z6" s="69"/>
      <c r="AA6" s="69"/>
      <c r="AB6" s="81">
        <v>-77350</v>
      </c>
    </row>
    <row r="7" spans="2:29" x14ac:dyDescent="0.25">
      <c r="B7" s="7">
        <v>45692</v>
      </c>
      <c r="C7" s="8">
        <v>386</v>
      </c>
      <c r="D7" s="9"/>
      <c r="E7" s="10">
        <v>15.5</v>
      </c>
      <c r="F7" s="33">
        <f t="shared" si="0"/>
        <v>5983</v>
      </c>
      <c r="G7" s="11"/>
      <c r="H7" s="12" t="s">
        <v>9</v>
      </c>
      <c r="I7" s="13"/>
      <c r="J7" s="14">
        <f>'OCAK 2025'!J39*-1</f>
        <v>-1.8602424999698997</v>
      </c>
      <c r="P7" s="107">
        <v>45742</v>
      </c>
      <c r="Q7" s="108" t="s">
        <v>46</v>
      </c>
      <c r="R7" s="107">
        <v>45742</v>
      </c>
      <c r="S7" s="108" t="s">
        <v>41</v>
      </c>
      <c r="T7" s="109">
        <v>86</v>
      </c>
      <c r="U7" s="108" t="s">
        <v>39</v>
      </c>
      <c r="V7" s="108" t="s">
        <v>40</v>
      </c>
      <c r="W7" s="110">
        <v>130</v>
      </c>
      <c r="X7" s="108" t="s">
        <v>42</v>
      </c>
      <c r="Y7" s="111">
        <v>615</v>
      </c>
      <c r="Z7" s="112">
        <v>79950</v>
      </c>
      <c r="AA7" s="113"/>
      <c r="AB7" s="112">
        <v>79950</v>
      </c>
    </row>
    <row r="8" spans="2:29" x14ac:dyDescent="0.25">
      <c r="B8" s="7">
        <v>45693</v>
      </c>
      <c r="C8" s="8">
        <v>406.5</v>
      </c>
      <c r="D8" s="9"/>
      <c r="E8" s="10">
        <v>15.5</v>
      </c>
      <c r="F8" s="33">
        <f t="shared" si="0"/>
        <v>6300.75</v>
      </c>
      <c r="G8" s="15">
        <v>45712</v>
      </c>
      <c r="H8" s="16" t="s">
        <v>53</v>
      </c>
      <c r="I8" s="17"/>
      <c r="J8" s="18">
        <v>77350</v>
      </c>
      <c r="P8" s="104">
        <v>45737</v>
      </c>
      <c r="Q8" s="105"/>
      <c r="R8" s="105"/>
      <c r="S8" s="105"/>
      <c r="T8" s="105"/>
      <c r="U8" s="105"/>
      <c r="V8" s="105" t="s">
        <v>57</v>
      </c>
      <c r="W8" s="105"/>
      <c r="X8" s="105"/>
      <c r="Y8" s="105"/>
      <c r="Z8" s="105"/>
      <c r="AA8" s="105"/>
      <c r="AB8" s="106">
        <v>-79950</v>
      </c>
    </row>
    <row r="9" spans="2:29" x14ac:dyDescent="0.25">
      <c r="B9" s="7">
        <v>45694</v>
      </c>
      <c r="C9" s="8">
        <v>377</v>
      </c>
      <c r="D9" s="9"/>
      <c r="E9" s="10">
        <v>15.5</v>
      </c>
      <c r="F9" s="33">
        <f t="shared" si="0"/>
        <v>5843.5</v>
      </c>
      <c r="G9" s="15">
        <v>45766</v>
      </c>
      <c r="H9" s="16" t="s">
        <v>60</v>
      </c>
      <c r="I9" s="17"/>
      <c r="J9" s="18">
        <v>-67900</v>
      </c>
    </row>
    <row r="10" spans="2:29" x14ac:dyDescent="0.25">
      <c r="B10" s="7">
        <v>45695</v>
      </c>
      <c r="C10" s="8">
        <v>395</v>
      </c>
      <c r="D10" s="9"/>
      <c r="E10" s="10">
        <v>15.5</v>
      </c>
      <c r="F10" s="33">
        <f t="shared" si="0"/>
        <v>6122.5</v>
      </c>
      <c r="G10" s="15">
        <v>45743</v>
      </c>
      <c r="H10" s="16" t="s">
        <v>52</v>
      </c>
      <c r="I10" s="17"/>
      <c r="J10" s="18">
        <v>70000</v>
      </c>
    </row>
    <row r="11" spans="2:29" x14ac:dyDescent="0.25">
      <c r="B11" s="7">
        <v>45696</v>
      </c>
      <c r="C11" s="8">
        <v>401.5</v>
      </c>
      <c r="D11" s="9"/>
      <c r="E11" s="10">
        <v>15.5</v>
      </c>
      <c r="F11" s="33">
        <f t="shared" si="0"/>
        <v>6223.25</v>
      </c>
      <c r="G11" s="15">
        <v>45755</v>
      </c>
      <c r="H11" s="16" t="s">
        <v>44</v>
      </c>
      <c r="I11" s="17"/>
      <c r="J11" s="18">
        <v>109287.82</v>
      </c>
    </row>
    <row r="12" spans="2:29" x14ac:dyDescent="0.25">
      <c r="B12" s="7">
        <v>45697</v>
      </c>
      <c r="C12" s="8">
        <v>405</v>
      </c>
      <c r="D12" s="9"/>
      <c r="E12" s="10">
        <v>15.5</v>
      </c>
      <c r="F12" s="33">
        <f t="shared" si="0"/>
        <v>6277.5</v>
      </c>
      <c r="G12" s="19"/>
      <c r="H12" s="16"/>
      <c r="I12" s="17"/>
      <c r="J12" s="18"/>
    </row>
    <row r="13" spans="2:29" x14ac:dyDescent="0.25">
      <c r="B13" s="7">
        <v>45698</v>
      </c>
      <c r="C13" s="8">
        <v>429</v>
      </c>
      <c r="D13" s="9"/>
      <c r="E13" s="10">
        <v>15.5</v>
      </c>
      <c r="F13" s="33">
        <f t="shared" si="0"/>
        <v>6649.5</v>
      </c>
      <c r="G13" s="19"/>
      <c r="H13" s="16"/>
      <c r="I13" s="17"/>
      <c r="J13" s="18"/>
    </row>
    <row r="14" spans="2:29" x14ac:dyDescent="0.25">
      <c r="B14" s="7">
        <v>45699</v>
      </c>
      <c r="C14" s="8">
        <v>429.5</v>
      </c>
      <c r="D14" s="9"/>
      <c r="E14" s="10">
        <v>15.5</v>
      </c>
      <c r="F14" s="33">
        <f t="shared" si="0"/>
        <v>6657.25</v>
      </c>
      <c r="G14" s="19"/>
      <c r="H14" s="16"/>
      <c r="I14" s="17"/>
      <c r="J14" s="18"/>
    </row>
    <row r="15" spans="2:29" x14ac:dyDescent="0.25">
      <c r="B15" s="7">
        <v>45700</v>
      </c>
      <c r="C15" s="8">
        <v>425</v>
      </c>
      <c r="D15" s="9"/>
      <c r="E15" s="10">
        <v>15.5</v>
      </c>
      <c r="F15" s="33">
        <f t="shared" si="0"/>
        <v>6587.5</v>
      </c>
      <c r="G15" s="19"/>
      <c r="H15" s="16"/>
      <c r="I15" s="17"/>
      <c r="J15" s="18"/>
    </row>
    <row r="16" spans="2:29" x14ac:dyDescent="0.25">
      <c r="B16" s="7">
        <v>45701</v>
      </c>
      <c r="C16" s="8">
        <v>410</v>
      </c>
      <c r="D16" s="9"/>
      <c r="E16" s="10">
        <v>15.5</v>
      </c>
      <c r="F16" s="33">
        <f t="shared" si="0"/>
        <v>6355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15.5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814.5</v>
      </c>
      <c r="D18" s="9"/>
      <c r="E18" s="10">
        <v>15.5</v>
      </c>
      <c r="F18" s="33">
        <f t="shared" si="0"/>
        <v>12624.75</v>
      </c>
      <c r="G18" s="19"/>
      <c r="H18" s="16"/>
      <c r="I18" s="17"/>
      <c r="J18" s="18"/>
    </row>
    <row r="19" spans="2:14" x14ac:dyDescent="0.25">
      <c r="B19" s="7">
        <v>45704</v>
      </c>
      <c r="C19" s="8">
        <v>398</v>
      </c>
      <c r="D19" s="9"/>
      <c r="E19" s="10">
        <v>15.5</v>
      </c>
      <c r="F19" s="33">
        <f t="shared" si="0"/>
        <v>6169</v>
      </c>
      <c r="G19" s="19"/>
      <c r="H19" s="16"/>
      <c r="I19" s="17"/>
      <c r="J19" s="18"/>
    </row>
    <row r="20" spans="2:14" x14ac:dyDescent="0.25">
      <c r="B20" s="7">
        <v>45705</v>
      </c>
      <c r="C20" s="8">
        <v>0</v>
      </c>
      <c r="D20" s="9"/>
      <c r="E20" s="10">
        <v>15.5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>
        <v>802</v>
      </c>
      <c r="D21" s="9"/>
      <c r="E21" s="10">
        <v>15.5</v>
      </c>
      <c r="F21" s="33">
        <f t="shared" si="0"/>
        <v>12431</v>
      </c>
      <c r="G21" s="19"/>
      <c r="H21" s="16"/>
      <c r="I21" s="17"/>
      <c r="J21" s="18"/>
    </row>
    <row r="22" spans="2:14" x14ac:dyDescent="0.25">
      <c r="B22" s="7">
        <v>45707</v>
      </c>
      <c r="C22" s="8">
        <v>405</v>
      </c>
      <c r="D22" s="9"/>
      <c r="E22" s="10">
        <v>15.5</v>
      </c>
      <c r="F22" s="33">
        <f t="shared" si="0"/>
        <v>6277.5</v>
      </c>
      <c r="G22" s="19"/>
      <c r="H22" s="16"/>
      <c r="I22" s="17"/>
      <c r="J22" s="18"/>
    </row>
    <row r="23" spans="2:14" x14ac:dyDescent="0.25">
      <c r="B23" s="7">
        <v>45708</v>
      </c>
      <c r="C23" s="8">
        <v>421.5</v>
      </c>
      <c r="D23" s="9"/>
      <c r="E23" s="10">
        <v>15.5</v>
      </c>
      <c r="F23" s="33">
        <f t="shared" si="0"/>
        <v>6533.25</v>
      </c>
      <c r="G23" s="19"/>
      <c r="H23" s="16"/>
      <c r="I23" s="17"/>
      <c r="J23" s="18"/>
      <c r="N23" s="98"/>
    </row>
    <row r="24" spans="2:14" x14ac:dyDescent="0.25">
      <c r="B24" s="7">
        <v>45709</v>
      </c>
      <c r="C24" s="8">
        <v>421</v>
      </c>
      <c r="D24" s="9"/>
      <c r="E24" s="10">
        <v>15.5</v>
      </c>
      <c r="F24" s="33">
        <f t="shared" si="0"/>
        <v>6525.5</v>
      </c>
      <c r="G24" s="19"/>
      <c r="H24" s="16"/>
      <c r="I24" s="17"/>
      <c r="J24" s="18"/>
    </row>
    <row r="25" spans="2:14" x14ac:dyDescent="0.25">
      <c r="B25" s="7">
        <v>45710</v>
      </c>
      <c r="C25" s="8">
        <v>418</v>
      </c>
      <c r="D25" s="9"/>
      <c r="E25" s="10">
        <v>15.5</v>
      </c>
      <c r="F25" s="33">
        <f t="shared" si="0"/>
        <v>6479</v>
      </c>
      <c r="G25" s="19"/>
      <c r="H25" s="16"/>
      <c r="I25" s="17"/>
      <c r="J25" s="18"/>
    </row>
    <row r="26" spans="2:14" x14ac:dyDescent="0.25">
      <c r="B26" s="7">
        <v>45711</v>
      </c>
      <c r="C26" s="8">
        <v>409</v>
      </c>
      <c r="D26" s="9"/>
      <c r="E26" s="10">
        <v>15.5</v>
      </c>
      <c r="F26" s="33">
        <f t="shared" si="0"/>
        <v>6339.5</v>
      </c>
      <c r="G26" s="19"/>
      <c r="H26" s="16"/>
      <c r="I26" s="17"/>
      <c r="J26" s="18"/>
    </row>
    <row r="27" spans="2:14" x14ac:dyDescent="0.25">
      <c r="B27" s="7">
        <v>45712</v>
      </c>
      <c r="C27" s="8">
        <v>431</v>
      </c>
      <c r="D27" s="9"/>
      <c r="E27" s="10">
        <v>15.5</v>
      </c>
      <c r="F27" s="33">
        <f t="shared" si="0"/>
        <v>6680.5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436.5</v>
      </c>
      <c r="D28" s="9"/>
      <c r="E28" s="10">
        <v>15.5</v>
      </c>
      <c r="F28" s="33">
        <f t="shared" si="0"/>
        <v>6765.75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411</v>
      </c>
      <c r="D29" s="9"/>
      <c r="E29" s="10">
        <v>15.5</v>
      </c>
      <c r="F29" s="33">
        <f t="shared" si="0"/>
        <v>6370.5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438.5</v>
      </c>
      <c r="D30" s="9"/>
      <c r="E30" s="10">
        <v>15.5</v>
      </c>
      <c r="F30" s="33">
        <f t="shared" si="0"/>
        <v>6796.75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427.5</v>
      </c>
      <c r="D31" s="9"/>
      <c r="E31" s="10">
        <v>15.5</v>
      </c>
      <c r="F31" s="33">
        <f t="shared" si="0"/>
        <v>6626.25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11526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190699.35622750004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178653</v>
      </c>
      <c r="L36" s="31">
        <f>J36-J4-J5-J6</f>
        <v>176689.60352999999</v>
      </c>
      <c r="M36" s="98">
        <v>176689.6</v>
      </c>
      <c r="N36" s="31">
        <f>L36-M36</f>
        <v>3.5299999872222543E-3</v>
      </c>
    </row>
    <row r="37" spans="2:14" x14ac:dyDescent="0.25">
      <c r="B37" s="26" t="s">
        <v>14</v>
      </c>
      <c r="C37" s="30">
        <f>C35</f>
        <v>11526</v>
      </c>
      <c r="D37" s="9">
        <f>D35/1.03</f>
        <v>0</v>
      </c>
      <c r="E37" s="10"/>
      <c r="F37" s="33">
        <f>SUM(F4:F36)</f>
        <v>178653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-12046.356227500044</v>
      </c>
      <c r="M39" s="17"/>
      <c r="N39" s="40">
        <f>J39+N34</f>
        <v>-12046.356227500044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17" t="s">
        <v>25</v>
      </c>
      <c r="N40" s="99">
        <v>-99341.46</v>
      </c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17" t="s">
        <v>32</v>
      </c>
      <c r="N41" s="40">
        <f>N40+N39</f>
        <v>-111387.81622750005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opLeftCell="B1"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96750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9">
        <v>45685</v>
      </c>
      <c r="Q3" s="75" t="s">
        <v>46</v>
      </c>
      <c r="R3" s="79">
        <v>45685</v>
      </c>
      <c r="S3" s="75" t="s">
        <v>47</v>
      </c>
      <c r="T3" s="74">
        <v>46</v>
      </c>
      <c r="U3" s="75" t="s">
        <v>39</v>
      </c>
      <c r="V3" s="75" t="s">
        <v>40</v>
      </c>
      <c r="W3" s="73">
        <v>120</v>
      </c>
      <c r="X3" s="75" t="s">
        <v>42</v>
      </c>
      <c r="Y3" s="78">
        <v>595</v>
      </c>
      <c r="Z3" s="77">
        <v>71400</v>
      </c>
      <c r="AA3" s="76"/>
      <c r="AB3" s="77">
        <v>71400</v>
      </c>
      <c r="AC3" s="80" t="s">
        <v>48</v>
      </c>
    </row>
    <row r="4" spans="2:29" x14ac:dyDescent="0.25">
      <c r="B4" s="7">
        <v>45717</v>
      </c>
      <c r="C4" s="8">
        <v>393</v>
      </c>
      <c r="D4" s="9"/>
      <c r="E4" s="10">
        <v>15.5</v>
      </c>
      <c r="F4" s="33">
        <f>E4*C4</f>
        <v>6091.5</v>
      </c>
      <c r="G4" s="11"/>
      <c r="H4" s="12" t="s">
        <v>6</v>
      </c>
      <c r="I4" s="13">
        <v>0.01</v>
      </c>
      <c r="J4" s="14">
        <f>(F36+F37)*I4</f>
        <v>2034.375</v>
      </c>
      <c r="P4" s="101">
        <v>45687</v>
      </c>
      <c r="Q4" s="102"/>
      <c r="R4" s="102"/>
      <c r="S4" s="102"/>
      <c r="T4" s="102"/>
      <c r="U4" s="102"/>
      <c r="V4" s="102" t="s">
        <v>45</v>
      </c>
      <c r="W4" s="102"/>
      <c r="X4" s="102"/>
      <c r="Y4" s="102"/>
      <c r="Z4" s="102"/>
      <c r="AA4" s="102"/>
      <c r="AB4" s="103">
        <v>-71400</v>
      </c>
    </row>
    <row r="5" spans="2:29" x14ac:dyDescent="0.25">
      <c r="B5" s="7">
        <v>45718</v>
      </c>
      <c r="C5" s="8">
        <v>0</v>
      </c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201.40312500000002</v>
      </c>
      <c r="P5" s="97">
        <v>45712</v>
      </c>
      <c r="Q5" s="96" t="s">
        <v>50</v>
      </c>
      <c r="R5" s="97">
        <v>45688</v>
      </c>
      <c r="S5" s="96" t="s">
        <v>41</v>
      </c>
      <c r="T5" s="95">
        <v>37</v>
      </c>
      <c r="U5" s="96" t="s">
        <v>39</v>
      </c>
      <c r="V5" s="96" t="s">
        <v>40</v>
      </c>
      <c r="W5" s="94">
        <v>130</v>
      </c>
      <c r="X5" s="96" t="s">
        <v>42</v>
      </c>
      <c r="Y5" s="93">
        <v>595</v>
      </c>
      <c r="Z5" s="91">
        <v>77350</v>
      </c>
      <c r="AA5" s="92"/>
      <c r="AB5" s="91">
        <v>77350</v>
      </c>
      <c r="AC5" s="90" t="s">
        <v>51</v>
      </c>
    </row>
    <row r="6" spans="2:29" x14ac:dyDescent="0.25">
      <c r="B6" s="7">
        <v>45719</v>
      </c>
      <c r="C6" s="8">
        <v>910.5</v>
      </c>
      <c r="D6" s="9"/>
      <c r="E6" s="10">
        <v>15.5</v>
      </c>
      <c r="F6" s="33">
        <f t="shared" si="0"/>
        <v>14112.75</v>
      </c>
      <c r="G6" s="11"/>
      <c r="H6" s="12" t="s">
        <v>8</v>
      </c>
      <c r="I6" s="13"/>
      <c r="J6" s="14"/>
      <c r="P6" s="69"/>
      <c r="Q6" s="69"/>
      <c r="R6" s="69"/>
      <c r="S6" s="69"/>
      <c r="T6" s="69"/>
      <c r="U6" s="69"/>
      <c r="V6" s="69" t="s">
        <v>54</v>
      </c>
      <c r="W6" s="69"/>
      <c r="X6" s="69"/>
      <c r="Y6" s="69"/>
      <c r="Z6" s="69"/>
      <c r="AA6" s="69"/>
      <c r="AB6" s="81">
        <v>-77350</v>
      </c>
    </row>
    <row r="7" spans="2:29" x14ac:dyDescent="0.25">
      <c r="B7" s="7">
        <v>45720</v>
      </c>
      <c r="C7" s="8">
        <v>443</v>
      </c>
      <c r="D7" s="9"/>
      <c r="E7" s="10">
        <v>15.5</v>
      </c>
      <c r="F7" s="33">
        <f t="shared" si="0"/>
        <v>6866.5</v>
      </c>
      <c r="G7" s="11"/>
      <c r="H7" s="12" t="s">
        <v>9</v>
      </c>
      <c r="I7" s="13"/>
      <c r="J7" s="14">
        <f>'ŞUBAT 2025'!J39*-1</f>
        <v>12046.356227500044</v>
      </c>
      <c r="P7" s="107">
        <v>45742</v>
      </c>
      <c r="Q7" s="108" t="s">
        <v>46</v>
      </c>
      <c r="R7" s="107">
        <v>45742</v>
      </c>
      <c r="S7" s="108" t="s">
        <v>41</v>
      </c>
      <c r="T7" s="109">
        <v>86</v>
      </c>
      <c r="U7" s="108" t="s">
        <v>39</v>
      </c>
      <c r="V7" s="108" t="s">
        <v>40</v>
      </c>
      <c r="W7" s="110">
        <v>130</v>
      </c>
      <c r="X7" s="108" t="s">
        <v>42</v>
      </c>
      <c r="Y7" s="111">
        <v>615</v>
      </c>
      <c r="Z7" s="112">
        <v>79950</v>
      </c>
      <c r="AA7" s="113"/>
      <c r="AB7" s="112">
        <v>79950</v>
      </c>
    </row>
    <row r="8" spans="2:29" x14ac:dyDescent="0.25">
      <c r="B8" s="7">
        <v>45721</v>
      </c>
      <c r="C8" s="8">
        <v>439</v>
      </c>
      <c r="D8" s="9"/>
      <c r="E8" s="10">
        <v>15.5</v>
      </c>
      <c r="F8" s="33">
        <f t="shared" si="0"/>
        <v>6804.5</v>
      </c>
      <c r="G8" s="15" t="s">
        <v>59</v>
      </c>
      <c r="H8" s="16"/>
      <c r="I8" s="17"/>
      <c r="J8" s="18">
        <v>1988.44</v>
      </c>
      <c r="P8" s="104">
        <v>45737</v>
      </c>
      <c r="Q8" s="105"/>
      <c r="R8" s="105"/>
      <c r="S8" s="105"/>
      <c r="T8" s="105"/>
      <c r="U8" s="105"/>
      <c r="V8" s="105" t="s">
        <v>57</v>
      </c>
      <c r="W8" s="105"/>
      <c r="X8" s="105"/>
      <c r="Y8" s="105"/>
      <c r="Z8" s="105"/>
      <c r="AA8" s="105"/>
      <c r="AB8" s="106">
        <v>-79950</v>
      </c>
    </row>
    <row r="9" spans="2:29" x14ac:dyDescent="0.25">
      <c r="B9" s="7">
        <v>45722</v>
      </c>
      <c r="C9" s="8">
        <v>450</v>
      </c>
      <c r="D9" s="9"/>
      <c r="E9" s="10">
        <v>15.5</v>
      </c>
      <c r="F9" s="33">
        <f t="shared" si="0"/>
        <v>6975</v>
      </c>
      <c r="G9" s="15"/>
      <c r="H9" s="16"/>
      <c r="I9" s="17"/>
      <c r="J9" s="18"/>
      <c r="P9" s="119">
        <v>45769</v>
      </c>
      <c r="Q9" s="17">
        <v>8</v>
      </c>
      <c r="R9" s="120">
        <v>45777</v>
      </c>
      <c r="S9" s="17" t="s">
        <v>41</v>
      </c>
      <c r="T9" s="121">
        <v>119</v>
      </c>
      <c r="U9" s="122" t="s">
        <v>39</v>
      </c>
      <c r="V9" s="122" t="s">
        <v>40</v>
      </c>
      <c r="W9" s="9">
        <v>150</v>
      </c>
      <c r="X9" s="122" t="s">
        <v>42</v>
      </c>
      <c r="Y9" s="123">
        <v>645</v>
      </c>
      <c r="Z9" s="124">
        <v>96750</v>
      </c>
      <c r="AA9" s="124"/>
      <c r="AB9" s="124">
        <v>96750</v>
      </c>
      <c r="AC9" t="s">
        <v>61</v>
      </c>
    </row>
    <row r="10" spans="2:29" x14ac:dyDescent="0.25">
      <c r="B10" s="7">
        <v>45723</v>
      </c>
      <c r="C10" s="8">
        <v>429</v>
      </c>
      <c r="D10" s="9"/>
      <c r="E10" s="10">
        <v>15.5</v>
      </c>
      <c r="F10" s="33">
        <f t="shared" si="0"/>
        <v>6649.5</v>
      </c>
      <c r="G10" s="15">
        <v>45777</v>
      </c>
      <c r="H10" s="16" t="s">
        <v>44</v>
      </c>
      <c r="I10" s="17"/>
      <c r="J10" s="18">
        <v>87000</v>
      </c>
    </row>
    <row r="11" spans="2:29" x14ac:dyDescent="0.25">
      <c r="B11" s="7">
        <v>45724</v>
      </c>
      <c r="C11" s="8">
        <v>445.5</v>
      </c>
      <c r="D11" s="9"/>
      <c r="E11" s="10">
        <v>15.5</v>
      </c>
      <c r="F11" s="33">
        <f t="shared" si="0"/>
        <v>6905.25</v>
      </c>
      <c r="G11" s="15">
        <v>45784</v>
      </c>
      <c r="H11" s="16" t="s">
        <v>52</v>
      </c>
      <c r="I11" s="17"/>
      <c r="J11" s="18">
        <v>100166.93</v>
      </c>
    </row>
    <row r="12" spans="2:29" x14ac:dyDescent="0.25">
      <c r="B12" s="7">
        <v>45725</v>
      </c>
      <c r="C12" s="8">
        <v>451</v>
      </c>
      <c r="D12" s="9"/>
      <c r="E12" s="10">
        <v>15.5</v>
      </c>
      <c r="F12" s="33">
        <f t="shared" si="0"/>
        <v>6990.5</v>
      </c>
      <c r="G12" s="19"/>
      <c r="H12" s="16"/>
      <c r="I12" s="17"/>
      <c r="J12" s="18"/>
    </row>
    <row r="13" spans="2:29" x14ac:dyDescent="0.25">
      <c r="B13" s="7">
        <v>45726</v>
      </c>
      <c r="C13" s="8">
        <v>438</v>
      </c>
      <c r="D13" s="9"/>
      <c r="E13" s="10">
        <v>15.5</v>
      </c>
      <c r="F13" s="33">
        <f t="shared" si="0"/>
        <v>6789</v>
      </c>
      <c r="G13" s="19"/>
      <c r="H13" s="16"/>
      <c r="I13" s="17"/>
      <c r="J13" s="18"/>
    </row>
    <row r="14" spans="2:29" x14ac:dyDescent="0.25">
      <c r="B14" s="7">
        <v>45727</v>
      </c>
      <c r="C14" s="8">
        <v>428</v>
      </c>
      <c r="D14" s="9"/>
      <c r="E14" s="10">
        <v>15.5</v>
      </c>
      <c r="F14" s="33">
        <f t="shared" si="0"/>
        <v>6634</v>
      </c>
      <c r="G14" s="19"/>
      <c r="H14" s="16"/>
      <c r="I14" s="17"/>
      <c r="J14" s="18"/>
    </row>
    <row r="15" spans="2:29" x14ac:dyDescent="0.25">
      <c r="B15" s="7">
        <v>45728</v>
      </c>
      <c r="C15" s="8">
        <v>427</v>
      </c>
      <c r="D15" s="9"/>
      <c r="E15" s="10">
        <v>15.5</v>
      </c>
      <c r="F15" s="33">
        <f t="shared" si="0"/>
        <v>6618.5</v>
      </c>
      <c r="G15" s="19"/>
      <c r="H15" s="16"/>
      <c r="I15" s="17"/>
      <c r="J15" s="18"/>
      <c r="P15" s="114"/>
      <c r="Q15" s="115"/>
      <c r="R15" s="116"/>
      <c r="S15" s="116"/>
      <c r="T15" s="117"/>
      <c r="U15" s="116"/>
      <c r="V15" s="118"/>
      <c r="W15" s="100"/>
      <c r="X15" s="100"/>
      <c r="Y15" s="100"/>
    </row>
    <row r="16" spans="2:29" x14ac:dyDescent="0.25">
      <c r="B16" s="7">
        <v>45729</v>
      </c>
      <c r="C16" s="8">
        <v>448.5</v>
      </c>
      <c r="D16" s="9"/>
      <c r="E16" s="10">
        <v>15.5</v>
      </c>
      <c r="F16" s="33">
        <f t="shared" si="0"/>
        <v>6951.75</v>
      </c>
      <c r="G16" s="19"/>
      <c r="H16" s="16"/>
      <c r="I16" s="17"/>
      <c r="J16" s="18"/>
    </row>
    <row r="17" spans="2:14" x14ac:dyDescent="0.25">
      <c r="B17" s="7">
        <v>45730</v>
      </c>
      <c r="C17" s="8">
        <v>435</v>
      </c>
      <c r="D17" s="9"/>
      <c r="E17" s="10">
        <v>15.5</v>
      </c>
      <c r="F17" s="33">
        <f t="shared" si="0"/>
        <v>6742.5</v>
      </c>
      <c r="G17" s="19"/>
      <c r="H17" s="16"/>
      <c r="I17" s="17"/>
      <c r="J17" s="18"/>
    </row>
    <row r="18" spans="2:14" x14ac:dyDescent="0.25">
      <c r="B18" s="7">
        <v>45731</v>
      </c>
      <c r="C18" s="8">
        <v>440</v>
      </c>
      <c r="D18" s="9"/>
      <c r="E18" s="10">
        <v>15.5</v>
      </c>
      <c r="F18" s="33">
        <f t="shared" si="0"/>
        <v>6820</v>
      </c>
      <c r="G18" s="19"/>
      <c r="H18" s="16"/>
      <c r="I18" s="17"/>
      <c r="J18" s="18"/>
      <c r="N18" s="100"/>
    </row>
    <row r="19" spans="2:14" x14ac:dyDescent="0.25">
      <c r="B19" s="7">
        <v>45732</v>
      </c>
      <c r="C19" s="8">
        <v>464.5</v>
      </c>
      <c r="D19" s="9"/>
      <c r="E19" s="10">
        <v>15.5</v>
      </c>
      <c r="F19" s="33">
        <f t="shared" si="0"/>
        <v>7199.75</v>
      </c>
      <c r="G19" s="19"/>
      <c r="H19" s="16"/>
      <c r="I19" s="17"/>
      <c r="J19" s="18"/>
    </row>
    <row r="20" spans="2:14" x14ac:dyDescent="0.25">
      <c r="B20" s="7">
        <v>45733</v>
      </c>
      <c r="C20" s="8">
        <v>469</v>
      </c>
      <c r="D20" s="9"/>
      <c r="E20" s="10">
        <v>15.5</v>
      </c>
      <c r="F20" s="33">
        <f t="shared" si="0"/>
        <v>7269.5</v>
      </c>
      <c r="G20" s="19"/>
      <c r="H20" s="16"/>
      <c r="I20" s="17"/>
      <c r="J20" s="18"/>
    </row>
    <row r="21" spans="2:14" x14ac:dyDescent="0.25">
      <c r="B21" s="7">
        <v>45734</v>
      </c>
      <c r="C21" s="8">
        <v>436</v>
      </c>
      <c r="D21" s="9"/>
      <c r="E21" s="10">
        <v>15.5</v>
      </c>
      <c r="F21" s="33">
        <f t="shared" si="0"/>
        <v>6758</v>
      </c>
      <c r="G21" s="19"/>
      <c r="H21" s="16"/>
      <c r="I21" s="17"/>
      <c r="J21" s="18"/>
    </row>
    <row r="22" spans="2:14" x14ac:dyDescent="0.25">
      <c r="B22" s="7">
        <v>45735</v>
      </c>
      <c r="C22" s="8">
        <v>407.5</v>
      </c>
      <c r="D22" s="9"/>
      <c r="E22" s="10">
        <v>15.5</v>
      </c>
      <c r="F22" s="33">
        <f t="shared" si="0"/>
        <v>6316.25</v>
      </c>
      <c r="G22" s="19"/>
      <c r="H22" s="16"/>
      <c r="I22" s="17"/>
      <c r="J22" s="18"/>
    </row>
    <row r="23" spans="2:14" x14ac:dyDescent="0.25">
      <c r="B23" s="7">
        <v>45736</v>
      </c>
      <c r="C23" s="8">
        <v>396</v>
      </c>
      <c r="D23" s="9"/>
      <c r="E23" s="10">
        <v>15.5</v>
      </c>
      <c r="F23" s="33">
        <f t="shared" si="0"/>
        <v>6138</v>
      </c>
      <c r="G23" s="19"/>
      <c r="H23" s="16"/>
      <c r="I23" s="17"/>
      <c r="J23" s="18"/>
    </row>
    <row r="24" spans="2:14" x14ac:dyDescent="0.25">
      <c r="B24" s="7">
        <v>45737</v>
      </c>
      <c r="C24" s="8">
        <v>339</v>
      </c>
      <c r="D24" s="9"/>
      <c r="E24" s="10">
        <v>15.5</v>
      </c>
      <c r="F24" s="33">
        <f t="shared" si="0"/>
        <v>5254.5</v>
      </c>
      <c r="G24" s="19"/>
      <c r="H24" s="16"/>
      <c r="I24" s="17"/>
      <c r="J24" s="18"/>
    </row>
    <row r="25" spans="2:14" x14ac:dyDescent="0.25">
      <c r="B25" s="7">
        <v>45738</v>
      </c>
      <c r="C25" s="8">
        <v>413</v>
      </c>
      <c r="D25" s="9"/>
      <c r="E25" s="10">
        <v>15.5</v>
      </c>
      <c r="F25" s="33">
        <f t="shared" si="0"/>
        <v>6401.5</v>
      </c>
      <c r="G25" s="19"/>
      <c r="H25" s="16"/>
      <c r="I25" s="17"/>
      <c r="J25" s="18"/>
    </row>
    <row r="26" spans="2:14" x14ac:dyDescent="0.25">
      <c r="B26" s="7">
        <v>45739</v>
      </c>
      <c r="C26" s="8">
        <v>379</v>
      </c>
      <c r="D26" s="9"/>
      <c r="E26" s="10">
        <v>15.5</v>
      </c>
      <c r="F26" s="33">
        <f t="shared" si="0"/>
        <v>5874.5</v>
      </c>
      <c r="G26" s="19"/>
      <c r="H26" s="16"/>
      <c r="I26" s="17"/>
      <c r="J26" s="18"/>
    </row>
    <row r="27" spans="2:14" x14ac:dyDescent="0.25">
      <c r="B27" s="7">
        <v>45740</v>
      </c>
      <c r="C27" s="8">
        <v>417</v>
      </c>
      <c r="D27" s="9"/>
      <c r="E27" s="10">
        <v>15.5</v>
      </c>
      <c r="F27" s="33">
        <f t="shared" si="0"/>
        <v>6463.5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401</v>
      </c>
      <c r="D28" s="9"/>
      <c r="E28" s="10">
        <v>15.5</v>
      </c>
      <c r="F28" s="33">
        <f t="shared" si="0"/>
        <v>6215.5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397.5</v>
      </c>
      <c r="D29" s="9"/>
      <c r="E29" s="10">
        <v>15.5</v>
      </c>
      <c r="F29" s="33">
        <f t="shared" si="0"/>
        <v>6161.25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393.5</v>
      </c>
      <c r="D30" s="9"/>
      <c r="E30" s="10">
        <v>15.5</v>
      </c>
      <c r="F30" s="33">
        <f t="shared" si="0"/>
        <v>6099.25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418</v>
      </c>
      <c r="D31" s="9"/>
      <c r="E31" s="10">
        <v>15.5</v>
      </c>
      <c r="F31" s="33">
        <f t="shared" si="0"/>
        <v>6479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425.5</v>
      </c>
      <c r="D32" s="9"/>
      <c r="E32" s="10">
        <v>15.5</v>
      </c>
      <c r="F32" s="33">
        <f t="shared" si="0"/>
        <v>6595.25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376.5</v>
      </c>
      <c r="D33" s="9"/>
      <c r="E33" s="10">
        <v>15.5</v>
      </c>
      <c r="F33" s="33">
        <f t="shared" si="0"/>
        <v>5835.75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414.5</v>
      </c>
      <c r="D34" s="36"/>
      <c r="E34" s="10">
        <v>15.5</v>
      </c>
      <c r="F34" s="38">
        <f t="shared" si="0"/>
        <v>6424.75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13125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203437.50435250002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203437.5</v>
      </c>
      <c r="L36" s="31">
        <f>J36-J4-J5-J6</f>
        <v>201201.72187499999</v>
      </c>
      <c r="M36" s="31"/>
      <c r="N36" s="31">
        <f>L36-M36</f>
        <v>201201.72187499999</v>
      </c>
    </row>
    <row r="37" spans="2:14" x14ac:dyDescent="0.25">
      <c r="B37" s="26" t="s">
        <v>14</v>
      </c>
      <c r="C37" s="30">
        <f>C35</f>
        <v>13125</v>
      </c>
      <c r="D37" s="9">
        <f>D35/1.03</f>
        <v>0</v>
      </c>
      <c r="E37" s="10"/>
      <c r="F37" s="33">
        <f>SUM(F4:F36)</f>
        <v>203437.5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-4.3525000219233334E-3</v>
      </c>
      <c r="M39" s="17"/>
      <c r="N39" s="40">
        <f>J39+N34</f>
        <v>-4.3525000219233334E-3</v>
      </c>
    </row>
    <row r="40" spans="2:14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  <c r="M40" s="17" t="s">
        <v>25</v>
      </c>
      <c r="N40" s="40">
        <v>-103912.01</v>
      </c>
    </row>
    <row r="41" spans="2:14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  <c r="M41" s="17" t="s">
        <v>32</v>
      </c>
      <c r="N41" s="40">
        <f>N40+N39</f>
        <v>-103912.01435250002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101250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9">
        <v>45685</v>
      </c>
      <c r="Q3" s="75" t="s">
        <v>46</v>
      </c>
      <c r="R3" s="79">
        <v>45685</v>
      </c>
      <c r="S3" s="75" t="s">
        <v>47</v>
      </c>
      <c r="T3" s="74">
        <v>46</v>
      </c>
      <c r="U3" s="75" t="s">
        <v>39</v>
      </c>
      <c r="V3" s="75" t="s">
        <v>40</v>
      </c>
      <c r="W3" s="73">
        <v>120</v>
      </c>
      <c r="X3" s="75" t="s">
        <v>42</v>
      </c>
      <c r="Y3" s="78">
        <v>595</v>
      </c>
      <c r="Z3" s="77">
        <v>71400</v>
      </c>
      <c r="AA3" s="76"/>
      <c r="AB3" s="77">
        <v>71400</v>
      </c>
      <c r="AC3" s="80" t="s">
        <v>48</v>
      </c>
    </row>
    <row r="4" spans="2:29" x14ac:dyDescent="0.25">
      <c r="B4" s="7">
        <v>45748</v>
      </c>
      <c r="C4" s="8">
        <v>404.5</v>
      </c>
      <c r="D4" s="9"/>
      <c r="E4" s="10">
        <v>15.5</v>
      </c>
      <c r="F4" s="33">
        <f>E4*C4</f>
        <v>6269.75</v>
      </c>
      <c r="G4" s="11"/>
      <c r="H4" s="12" t="s">
        <v>6</v>
      </c>
      <c r="I4" s="13">
        <v>0.01</v>
      </c>
      <c r="J4" s="14">
        <f>(F36+F37)*I4</f>
        <v>1775.99</v>
      </c>
      <c r="P4" s="101">
        <v>45687</v>
      </c>
      <c r="Q4" s="102"/>
      <c r="R4" s="102"/>
      <c r="S4" s="102"/>
      <c r="T4" s="102"/>
      <c r="U4" s="102"/>
      <c r="V4" s="102" t="s">
        <v>45</v>
      </c>
      <c r="W4" s="102"/>
      <c r="X4" s="102"/>
      <c r="Y4" s="102"/>
      <c r="Z4" s="102"/>
      <c r="AA4" s="102"/>
      <c r="AB4" s="103">
        <v>-71400</v>
      </c>
    </row>
    <row r="5" spans="2:29" x14ac:dyDescent="0.25">
      <c r="B5" s="7">
        <v>45749</v>
      </c>
      <c r="C5" s="8">
        <v>397</v>
      </c>
      <c r="D5" s="9"/>
      <c r="E5" s="10">
        <v>15.5</v>
      </c>
      <c r="F5" s="33">
        <f t="shared" ref="F5:F34" si="0">E5*C5</f>
        <v>6153.5</v>
      </c>
      <c r="G5" s="11"/>
      <c r="H5" s="12" t="s">
        <v>7</v>
      </c>
      <c r="I5" s="13">
        <v>1E-3</v>
      </c>
      <c r="J5" s="14">
        <f>(F36+F37-J4-J6)*I5</f>
        <v>175.82301000000001</v>
      </c>
      <c r="P5" s="97">
        <v>45712</v>
      </c>
      <c r="Q5" s="96" t="s">
        <v>50</v>
      </c>
      <c r="R5" s="97">
        <v>45688</v>
      </c>
      <c r="S5" s="96" t="s">
        <v>41</v>
      </c>
      <c r="T5" s="95">
        <v>37</v>
      </c>
      <c r="U5" s="96" t="s">
        <v>39</v>
      </c>
      <c r="V5" s="96" t="s">
        <v>40</v>
      </c>
      <c r="W5" s="94">
        <v>130</v>
      </c>
      <c r="X5" s="96" t="s">
        <v>42</v>
      </c>
      <c r="Y5" s="93">
        <v>595</v>
      </c>
      <c r="Z5" s="91">
        <v>77350</v>
      </c>
      <c r="AA5" s="92"/>
      <c r="AB5" s="91">
        <v>77350</v>
      </c>
      <c r="AC5" s="90" t="s">
        <v>51</v>
      </c>
    </row>
    <row r="6" spans="2:29" x14ac:dyDescent="0.25">
      <c r="B6" s="7">
        <v>45750</v>
      </c>
      <c r="C6" s="8">
        <v>374</v>
      </c>
      <c r="D6" s="9"/>
      <c r="E6" s="10">
        <v>15.5</v>
      </c>
      <c r="F6" s="33">
        <f t="shared" si="0"/>
        <v>5797</v>
      </c>
      <c r="G6" s="11"/>
      <c r="H6" s="12" t="s">
        <v>8</v>
      </c>
      <c r="I6" s="13"/>
      <c r="J6" s="14"/>
      <c r="P6" s="69"/>
      <c r="Q6" s="69"/>
      <c r="R6" s="69"/>
      <c r="S6" s="69"/>
      <c r="T6" s="69"/>
      <c r="U6" s="69"/>
      <c r="V6" s="69" t="s">
        <v>54</v>
      </c>
      <c r="W6" s="69"/>
      <c r="X6" s="69"/>
      <c r="Y6" s="69"/>
      <c r="Z6" s="69"/>
      <c r="AA6" s="69"/>
      <c r="AB6" s="81">
        <v>-77350</v>
      </c>
    </row>
    <row r="7" spans="2:29" x14ac:dyDescent="0.25">
      <c r="B7" s="7">
        <v>45751</v>
      </c>
      <c r="C7" s="8">
        <v>397</v>
      </c>
      <c r="D7" s="9"/>
      <c r="E7" s="10">
        <v>15.5</v>
      </c>
      <c r="F7" s="33">
        <f t="shared" si="0"/>
        <v>6153.5</v>
      </c>
      <c r="G7" s="11"/>
      <c r="H7" s="12" t="s">
        <v>9</v>
      </c>
      <c r="I7" s="13"/>
      <c r="J7" s="14">
        <f>'MART 2025'!J39*-1</f>
        <v>4.3525000219233334E-3</v>
      </c>
      <c r="P7" s="107">
        <v>45742</v>
      </c>
      <c r="Q7" s="108" t="s">
        <v>46</v>
      </c>
      <c r="R7" s="107">
        <v>45742</v>
      </c>
      <c r="S7" s="108" t="s">
        <v>41</v>
      </c>
      <c r="T7" s="109">
        <v>86</v>
      </c>
      <c r="U7" s="108" t="s">
        <v>39</v>
      </c>
      <c r="V7" s="108" t="s">
        <v>40</v>
      </c>
      <c r="W7" s="110">
        <v>130</v>
      </c>
      <c r="X7" s="108" t="s">
        <v>42</v>
      </c>
      <c r="Y7" s="111">
        <v>615</v>
      </c>
      <c r="Z7" s="112">
        <v>79950</v>
      </c>
      <c r="AA7" s="113"/>
      <c r="AB7" s="112">
        <v>79950</v>
      </c>
    </row>
    <row r="8" spans="2:29" x14ac:dyDescent="0.25">
      <c r="B8" s="7">
        <v>45752</v>
      </c>
      <c r="C8" s="8">
        <v>392.5</v>
      </c>
      <c r="D8" s="9"/>
      <c r="E8" s="10">
        <v>15.5</v>
      </c>
      <c r="F8" s="33">
        <f t="shared" si="0"/>
        <v>6083.75</v>
      </c>
      <c r="G8" s="15"/>
      <c r="H8" s="16"/>
      <c r="I8" s="17"/>
      <c r="J8" s="18"/>
      <c r="P8" s="104">
        <v>45737</v>
      </c>
      <c r="Q8" s="105"/>
      <c r="R8" s="105"/>
      <c r="S8" s="105"/>
      <c r="T8" s="105"/>
      <c r="U8" s="105"/>
      <c r="V8" s="105" t="s">
        <v>57</v>
      </c>
      <c r="W8" s="105"/>
      <c r="X8" s="105"/>
      <c r="Y8" s="105"/>
      <c r="Z8" s="105"/>
      <c r="AA8" s="105"/>
      <c r="AB8" s="106">
        <v>-79950</v>
      </c>
    </row>
    <row r="9" spans="2:29" x14ac:dyDescent="0.25">
      <c r="B9" s="7">
        <v>45753</v>
      </c>
      <c r="C9" s="8">
        <v>383</v>
      </c>
      <c r="D9" s="9"/>
      <c r="E9" s="10">
        <v>15.5</v>
      </c>
      <c r="F9" s="33">
        <f t="shared" si="0"/>
        <v>5936.5</v>
      </c>
      <c r="G9" s="40" t="s">
        <v>63</v>
      </c>
      <c r="H9" s="16"/>
      <c r="I9" s="17"/>
      <c r="J9" s="18">
        <v>3255.5</v>
      </c>
      <c r="P9" s="125">
        <v>45769</v>
      </c>
      <c r="Q9" s="13">
        <v>8</v>
      </c>
      <c r="R9" s="126">
        <v>45777</v>
      </c>
      <c r="S9" s="13" t="s">
        <v>41</v>
      </c>
      <c r="T9" s="127">
        <v>119</v>
      </c>
      <c r="U9" s="128" t="s">
        <v>39</v>
      </c>
      <c r="V9" s="128" t="s">
        <v>40</v>
      </c>
      <c r="W9" s="129">
        <v>150</v>
      </c>
      <c r="X9" s="128" t="s">
        <v>42</v>
      </c>
      <c r="Y9" s="130">
        <v>645</v>
      </c>
      <c r="Z9" s="131">
        <v>96750</v>
      </c>
      <c r="AA9" s="131"/>
      <c r="AB9" s="131">
        <v>96750</v>
      </c>
      <c r="AC9" t="s">
        <v>61</v>
      </c>
    </row>
    <row r="10" spans="2:29" x14ac:dyDescent="0.25">
      <c r="B10" s="7">
        <v>45754</v>
      </c>
      <c r="C10" s="8">
        <v>387</v>
      </c>
      <c r="D10" s="9"/>
      <c r="E10" s="10">
        <v>15.5</v>
      </c>
      <c r="F10" s="33">
        <f t="shared" si="0"/>
        <v>5998.5</v>
      </c>
      <c r="G10" s="40" t="s">
        <v>64</v>
      </c>
      <c r="H10" s="16"/>
      <c r="I10" s="17"/>
      <c r="J10" s="18">
        <v>2023.75</v>
      </c>
      <c r="P10" s="104">
        <v>45785</v>
      </c>
      <c r="Q10" s="105"/>
      <c r="R10" s="105"/>
      <c r="S10" s="105"/>
      <c r="T10" s="105"/>
      <c r="U10" s="105"/>
      <c r="V10" s="105" t="s">
        <v>62</v>
      </c>
      <c r="W10" s="105"/>
      <c r="X10" s="105"/>
      <c r="Y10" s="105"/>
      <c r="Z10" s="105"/>
      <c r="AA10" s="105"/>
      <c r="AB10" s="106">
        <v>-96750</v>
      </c>
    </row>
    <row r="11" spans="2:29" x14ac:dyDescent="0.25">
      <c r="B11" s="7">
        <v>45755</v>
      </c>
      <c r="C11" s="8">
        <v>387</v>
      </c>
      <c r="D11" s="9"/>
      <c r="E11" s="10">
        <v>15.5</v>
      </c>
      <c r="F11" s="33">
        <f t="shared" si="0"/>
        <v>5998.5</v>
      </c>
      <c r="G11" s="15">
        <v>45806</v>
      </c>
      <c r="H11" s="16" t="s">
        <v>66</v>
      </c>
      <c r="I11" s="17"/>
      <c r="J11" s="18">
        <v>100000</v>
      </c>
      <c r="P11" s="138">
        <v>45798</v>
      </c>
      <c r="Q11" s="17">
        <v>0</v>
      </c>
      <c r="R11" s="120">
        <v>45798</v>
      </c>
      <c r="S11" s="17" t="s">
        <v>41</v>
      </c>
      <c r="T11" s="137">
        <v>155</v>
      </c>
      <c r="U11" s="136" t="s">
        <v>39</v>
      </c>
      <c r="V11" s="136" t="s">
        <v>40</v>
      </c>
      <c r="W11" s="135">
        <v>150</v>
      </c>
      <c r="X11" s="136" t="s">
        <v>42</v>
      </c>
      <c r="Y11" s="134">
        <v>675</v>
      </c>
      <c r="Z11" s="132">
        <v>101250</v>
      </c>
      <c r="AA11" s="133"/>
      <c r="AB11" s="132">
        <v>101250</v>
      </c>
      <c r="AC11" t="s">
        <v>65</v>
      </c>
    </row>
    <row r="12" spans="2:29" x14ac:dyDescent="0.25">
      <c r="B12" s="7">
        <v>45756</v>
      </c>
      <c r="C12" s="8">
        <v>413</v>
      </c>
      <c r="D12" s="9"/>
      <c r="E12" s="10">
        <v>15.5</v>
      </c>
      <c r="F12" s="33">
        <f t="shared" si="0"/>
        <v>6401.5</v>
      </c>
      <c r="G12" s="15">
        <v>45811</v>
      </c>
      <c r="H12" s="16" t="s">
        <v>67</v>
      </c>
      <c r="I12" s="17"/>
      <c r="J12" s="18">
        <v>70367.929999999993</v>
      </c>
    </row>
    <row r="13" spans="2:29" x14ac:dyDescent="0.25">
      <c r="B13" s="7">
        <v>45757</v>
      </c>
      <c r="C13" s="8">
        <v>390</v>
      </c>
      <c r="D13" s="9"/>
      <c r="E13" s="10">
        <v>15.5</v>
      </c>
      <c r="F13" s="33">
        <f t="shared" si="0"/>
        <v>6045</v>
      </c>
      <c r="G13" s="19"/>
      <c r="H13" s="16"/>
      <c r="I13" s="17"/>
      <c r="J13" s="18"/>
    </row>
    <row r="14" spans="2:29" x14ac:dyDescent="0.25">
      <c r="B14" s="7">
        <v>45758</v>
      </c>
      <c r="C14" s="8">
        <v>385.5</v>
      </c>
      <c r="D14" s="9"/>
      <c r="E14" s="10">
        <v>15.5</v>
      </c>
      <c r="F14" s="33">
        <f t="shared" si="0"/>
        <v>5975.25</v>
      </c>
      <c r="G14" s="19"/>
      <c r="H14" s="16"/>
      <c r="I14" s="17"/>
      <c r="J14" s="18"/>
    </row>
    <row r="15" spans="2:29" x14ac:dyDescent="0.25">
      <c r="B15" s="7">
        <v>45759</v>
      </c>
      <c r="C15" s="8">
        <v>360</v>
      </c>
      <c r="D15" s="9"/>
      <c r="E15" s="10">
        <v>15.5</v>
      </c>
      <c r="F15" s="33">
        <f t="shared" si="0"/>
        <v>5580</v>
      </c>
      <c r="G15" s="19"/>
      <c r="H15" s="16"/>
      <c r="I15" s="17"/>
      <c r="J15" s="18"/>
    </row>
    <row r="16" spans="2:29" x14ac:dyDescent="0.25">
      <c r="B16" s="7">
        <v>45760</v>
      </c>
      <c r="C16" s="8">
        <v>385</v>
      </c>
      <c r="D16" s="9"/>
      <c r="E16" s="10">
        <v>15.5</v>
      </c>
      <c r="F16" s="33">
        <f t="shared" si="0"/>
        <v>5967.5</v>
      </c>
      <c r="G16" s="19"/>
      <c r="H16" s="16"/>
      <c r="I16" s="17"/>
      <c r="J16" s="18"/>
    </row>
    <row r="17" spans="2:25" x14ac:dyDescent="0.25">
      <c r="B17" s="7">
        <v>45761</v>
      </c>
      <c r="C17" s="8">
        <v>374.5</v>
      </c>
      <c r="D17" s="9"/>
      <c r="E17" s="10">
        <v>15.5</v>
      </c>
      <c r="F17" s="33">
        <f t="shared" si="0"/>
        <v>5804.75</v>
      </c>
      <c r="G17" s="19"/>
      <c r="H17" s="16"/>
      <c r="I17" s="17"/>
      <c r="J17" s="18"/>
    </row>
    <row r="18" spans="2:25" x14ac:dyDescent="0.25">
      <c r="B18" s="7">
        <v>45762</v>
      </c>
      <c r="C18" s="8">
        <v>388.5</v>
      </c>
      <c r="D18" s="9"/>
      <c r="E18" s="10">
        <v>15.5</v>
      </c>
      <c r="F18" s="33">
        <f t="shared" si="0"/>
        <v>6021.75</v>
      </c>
      <c r="G18" s="19"/>
      <c r="H18" s="16"/>
      <c r="I18" s="17"/>
      <c r="J18" s="18"/>
    </row>
    <row r="19" spans="2:25" x14ac:dyDescent="0.25">
      <c r="B19" s="7">
        <v>45763</v>
      </c>
      <c r="C19" s="8">
        <v>375.5</v>
      </c>
      <c r="D19" s="9"/>
      <c r="E19" s="10">
        <v>15.5</v>
      </c>
      <c r="F19" s="33">
        <f t="shared" si="0"/>
        <v>5820.25</v>
      </c>
      <c r="G19" s="19"/>
      <c r="H19" s="16"/>
      <c r="I19" s="17"/>
      <c r="J19" s="18"/>
    </row>
    <row r="20" spans="2:25" x14ac:dyDescent="0.25">
      <c r="B20" s="7">
        <v>45764</v>
      </c>
      <c r="C20" s="8">
        <v>356</v>
      </c>
      <c r="D20" s="9"/>
      <c r="E20" s="10">
        <v>15.5</v>
      </c>
      <c r="F20" s="33">
        <f t="shared" si="0"/>
        <v>5518</v>
      </c>
      <c r="G20" s="19"/>
      <c r="H20" s="16"/>
      <c r="I20" s="17"/>
      <c r="J20" s="18"/>
    </row>
    <row r="21" spans="2:25" x14ac:dyDescent="0.25">
      <c r="B21" s="7">
        <v>45765</v>
      </c>
      <c r="C21" s="8">
        <v>378</v>
      </c>
      <c r="D21" s="9"/>
      <c r="E21" s="10">
        <v>15.5</v>
      </c>
      <c r="F21" s="33">
        <f t="shared" si="0"/>
        <v>5859</v>
      </c>
      <c r="G21" s="19"/>
      <c r="H21" s="16"/>
      <c r="I21" s="17"/>
      <c r="J21" s="18"/>
      <c r="P21" s="140"/>
      <c r="Q21" s="141"/>
      <c r="R21" s="142"/>
      <c r="S21" s="142"/>
      <c r="T21" s="145"/>
      <c r="U21" s="142"/>
      <c r="V21" s="143"/>
      <c r="W21" s="144"/>
      <c r="X21" s="139"/>
      <c r="Y21" s="144"/>
    </row>
    <row r="22" spans="2:25" x14ac:dyDescent="0.25">
      <c r="B22" s="7">
        <v>45766</v>
      </c>
      <c r="C22" s="8">
        <v>382</v>
      </c>
      <c r="D22" s="9"/>
      <c r="E22" s="10">
        <v>15.5</v>
      </c>
      <c r="F22" s="33">
        <f t="shared" si="0"/>
        <v>5921</v>
      </c>
      <c r="G22" s="19"/>
      <c r="H22" s="16"/>
      <c r="I22" s="17"/>
      <c r="J22" s="18"/>
    </row>
    <row r="23" spans="2:25" x14ac:dyDescent="0.25">
      <c r="B23" s="7">
        <v>45767</v>
      </c>
      <c r="C23" s="8">
        <v>391</v>
      </c>
      <c r="D23" s="9"/>
      <c r="E23" s="10">
        <v>15.5</v>
      </c>
      <c r="F23" s="33">
        <f t="shared" si="0"/>
        <v>6060.5</v>
      </c>
      <c r="G23" s="19"/>
      <c r="H23" s="16"/>
      <c r="I23" s="17"/>
      <c r="J23" s="18"/>
    </row>
    <row r="24" spans="2:25" x14ac:dyDescent="0.25">
      <c r="B24" s="7">
        <v>45768</v>
      </c>
      <c r="C24" s="8">
        <v>394</v>
      </c>
      <c r="D24" s="9"/>
      <c r="E24" s="10">
        <v>15.5</v>
      </c>
      <c r="F24" s="33">
        <f t="shared" si="0"/>
        <v>6107</v>
      </c>
      <c r="G24" s="19"/>
      <c r="H24" s="16"/>
      <c r="I24" s="17"/>
      <c r="J24" s="18"/>
    </row>
    <row r="25" spans="2:25" x14ac:dyDescent="0.25">
      <c r="B25" s="7">
        <v>45769</v>
      </c>
      <c r="C25" s="8">
        <v>397</v>
      </c>
      <c r="D25" s="9"/>
      <c r="E25" s="10">
        <v>15.5</v>
      </c>
      <c r="F25" s="33">
        <f t="shared" si="0"/>
        <v>6153.5</v>
      </c>
      <c r="G25" s="19"/>
      <c r="H25" s="16"/>
      <c r="I25" s="17"/>
      <c r="J25" s="18"/>
    </row>
    <row r="26" spans="2:25" x14ac:dyDescent="0.25">
      <c r="B26" s="7">
        <v>45770</v>
      </c>
      <c r="C26" s="8">
        <v>386</v>
      </c>
      <c r="D26" s="9"/>
      <c r="E26" s="10">
        <v>15.5</v>
      </c>
      <c r="F26" s="33">
        <f t="shared" si="0"/>
        <v>5983</v>
      </c>
      <c r="G26" s="19"/>
      <c r="H26" s="16"/>
      <c r="I26" s="17"/>
      <c r="J26" s="18"/>
    </row>
    <row r="27" spans="2:25" x14ac:dyDescent="0.25">
      <c r="B27" s="7">
        <v>45771</v>
      </c>
      <c r="C27" s="8">
        <v>380</v>
      </c>
      <c r="D27" s="9"/>
      <c r="E27" s="10">
        <v>15.5</v>
      </c>
      <c r="F27" s="33">
        <f t="shared" si="0"/>
        <v>5890</v>
      </c>
      <c r="G27" s="19"/>
      <c r="H27" s="16"/>
      <c r="I27" s="17"/>
      <c r="J27" s="18"/>
    </row>
    <row r="28" spans="2:25" x14ac:dyDescent="0.25">
      <c r="B28" s="7">
        <v>45772</v>
      </c>
      <c r="C28" s="8">
        <v>387.5</v>
      </c>
      <c r="D28" s="9"/>
      <c r="E28" s="10">
        <v>15.5</v>
      </c>
      <c r="F28" s="33">
        <f t="shared" si="0"/>
        <v>6006.25</v>
      </c>
      <c r="G28" s="19"/>
      <c r="H28" s="16"/>
      <c r="I28" s="17"/>
      <c r="J28" s="18"/>
    </row>
    <row r="29" spans="2:25" x14ac:dyDescent="0.25">
      <c r="B29" s="7">
        <v>45773</v>
      </c>
      <c r="C29" s="8">
        <v>374.5</v>
      </c>
      <c r="D29" s="9"/>
      <c r="E29" s="10">
        <v>15.5</v>
      </c>
      <c r="F29" s="33">
        <f t="shared" si="0"/>
        <v>5804.75</v>
      </c>
      <c r="G29" s="19"/>
      <c r="H29" s="16"/>
      <c r="I29" s="17"/>
      <c r="J29" s="18"/>
    </row>
    <row r="30" spans="2:25" x14ac:dyDescent="0.25">
      <c r="B30" s="7">
        <v>45774</v>
      </c>
      <c r="C30" s="8">
        <v>366</v>
      </c>
      <c r="D30" s="9"/>
      <c r="E30" s="10">
        <v>15.5</v>
      </c>
      <c r="F30" s="33">
        <f t="shared" si="0"/>
        <v>5673</v>
      </c>
      <c r="G30" s="19"/>
      <c r="H30" s="16"/>
      <c r="I30" s="17"/>
      <c r="J30" s="18"/>
    </row>
    <row r="31" spans="2:25" x14ac:dyDescent="0.25">
      <c r="B31" s="7">
        <v>45775</v>
      </c>
      <c r="C31" s="8">
        <v>364</v>
      </c>
      <c r="D31" s="9"/>
      <c r="E31" s="10">
        <v>15.5</v>
      </c>
      <c r="F31" s="33">
        <f t="shared" si="0"/>
        <v>5642</v>
      </c>
      <c r="G31" s="19"/>
      <c r="H31" s="16"/>
      <c r="I31" s="17"/>
      <c r="J31" s="18"/>
    </row>
    <row r="32" spans="2:25" x14ac:dyDescent="0.25">
      <c r="B32" s="7">
        <v>45776</v>
      </c>
      <c r="C32" s="8">
        <v>355</v>
      </c>
      <c r="D32" s="9"/>
      <c r="E32" s="10">
        <v>15.5</v>
      </c>
      <c r="F32" s="33">
        <f t="shared" si="0"/>
        <v>5502.5</v>
      </c>
      <c r="G32" s="19"/>
      <c r="H32" s="16"/>
      <c r="I32" s="17"/>
      <c r="J32" s="18"/>
    </row>
    <row r="33" spans="2:12" x14ac:dyDescent="0.25">
      <c r="B33" s="7">
        <v>45777</v>
      </c>
      <c r="C33" s="8">
        <v>353</v>
      </c>
      <c r="D33" s="9"/>
      <c r="E33" s="10">
        <v>15.5</v>
      </c>
      <c r="F33" s="33">
        <f t="shared" si="0"/>
        <v>5471.5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11458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177598.9973625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177599</v>
      </c>
      <c r="L36" s="31">
        <f>J36-J4-J5-J6</f>
        <v>175647.18699000002</v>
      </c>
    </row>
    <row r="37" spans="2:12" x14ac:dyDescent="0.25">
      <c r="B37" s="26" t="s">
        <v>14</v>
      </c>
      <c r="C37" s="30">
        <f>C35</f>
        <v>11458</v>
      </c>
      <c r="D37" s="9">
        <f>D35/1.03</f>
        <v>0</v>
      </c>
      <c r="E37" s="10"/>
      <c r="F37" s="33">
        <f>SUM(F4:F36)</f>
        <v>177599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2.6375000015832484E-3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P12" sqref="P12:AC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318750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45742</v>
      </c>
      <c r="Q3" s="108" t="s">
        <v>46</v>
      </c>
      <c r="R3" s="107">
        <v>45742</v>
      </c>
      <c r="S3" s="108" t="s">
        <v>41</v>
      </c>
      <c r="T3" s="109">
        <v>86</v>
      </c>
      <c r="U3" s="108" t="s">
        <v>39</v>
      </c>
      <c r="V3" s="108" t="s">
        <v>40</v>
      </c>
      <c r="W3" s="110">
        <v>130</v>
      </c>
      <c r="X3" s="108" t="s">
        <v>42</v>
      </c>
      <c r="Y3" s="111">
        <v>615</v>
      </c>
      <c r="Z3" s="112">
        <v>79950</v>
      </c>
      <c r="AA3" s="113"/>
      <c r="AB3" s="112">
        <v>79950</v>
      </c>
    </row>
    <row r="4" spans="2:29" x14ac:dyDescent="0.25">
      <c r="B4" s="7">
        <v>45778</v>
      </c>
      <c r="C4" s="8">
        <v>336</v>
      </c>
      <c r="D4" s="9"/>
      <c r="E4" s="10">
        <v>15.5</v>
      </c>
      <c r="F4" s="33">
        <f>E4*C4</f>
        <v>5208</v>
      </c>
      <c r="G4" s="11"/>
      <c r="H4" s="12" t="s">
        <v>6</v>
      </c>
      <c r="I4" s="13">
        <v>0.01</v>
      </c>
      <c r="J4" s="14">
        <f>(F36+F37)*I4</f>
        <v>1586.3475000000001</v>
      </c>
      <c r="P4" s="104">
        <v>45737</v>
      </c>
      <c r="Q4" s="105"/>
      <c r="R4" s="105"/>
      <c r="S4" s="105"/>
      <c r="T4" s="105"/>
      <c r="U4" s="105"/>
      <c r="V4" s="105" t="s">
        <v>57</v>
      </c>
      <c r="W4" s="105"/>
      <c r="X4" s="105"/>
      <c r="Y4" s="105"/>
      <c r="Z4" s="105"/>
      <c r="AA4" s="105"/>
      <c r="AB4" s="106">
        <v>-79950</v>
      </c>
    </row>
    <row r="5" spans="2:29" x14ac:dyDescent="0.25">
      <c r="B5" s="7">
        <v>45779</v>
      </c>
      <c r="C5" s="8">
        <v>339</v>
      </c>
      <c r="D5" s="9"/>
      <c r="E5" s="10">
        <v>15.5</v>
      </c>
      <c r="F5" s="33">
        <f t="shared" ref="F5:F34" si="0">E5*C5</f>
        <v>5254.5</v>
      </c>
      <c r="G5" s="11"/>
      <c r="H5" s="12" t="s">
        <v>7</v>
      </c>
      <c r="I5" s="13">
        <v>1E-3</v>
      </c>
      <c r="J5" s="14">
        <f>(F36+F37-J4-J6)*I5</f>
        <v>157.04840250000001</v>
      </c>
      <c r="L5" t="s">
        <v>69</v>
      </c>
      <c r="P5" s="125">
        <v>45769</v>
      </c>
      <c r="Q5" s="13">
        <v>8</v>
      </c>
      <c r="R5" s="126">
        <v>45777</v>
      </c>
      <c r="S5" s="13" t="s">
        <v>41</v>
      </c>
      <c r="T5" s="127">
        <v>119</v>
      </c>
      <c r="U5" s="128" t="s">
        <v>39</v>
      </c>
      <c r="V5" s="128" t="s">
        <v>40</v>
      </c>
      <c r="W5" s="129">
        <v>150</v>
      </c>
      <c r="X5" s="128" t="s">
        <v>42</v>
      </c>
      <c r="Y5" s="130">
        <v>645</v>
      </c>
      <c r="Z5" s="131">
        <v>96750</v>
      </c>
      <c r="AA5" s="131"/>
      <c r="AB5" s="131">
        <v>96750</v>
      </c>
      <c r="AC5" t="s">
        <v>61</v>
      </c>
    </row>
    <row r="6" spans="2:29" x14ac:dyDescent="0.25">
      <c r="B6" s="7">
        <v>45780</v>
      </c>
      <c r="C6" s="8">
        <v>346</v>
      </c>
      <c r="D6" s="9"/>
      <c r="E6" s="10">
        <v>15.5</v>
      </c>
      <c r="F6" s="33">
        <f t="shared" si="0"/>
        <v>5363</v>
      </c>
      <c r="G6" s="11"/>
      <c r="H6" s="12" t="s">
        <v>8</v>
      </c>
      <c r="I6" s="13"/>
      <c r="J6" s="14"/>
      <c r="L6" t="s">
        <v>70</v>
      </c>
      <c r="P6" s="104">
        <v>45785</v>
      </c>
      <c r="Q6" s="105"/>
      <c r="R6" s="105"/>
      <c r="S6" s="105"/>
      <c r="T6" s="105"/>
      <c r="U6" s="105"/>
      <c r="V6" s="105" t="s">
        <v>62</v>
      </c>
      <c r="W6" s="105"/>
      <c r="X6" s="105"/>
      <c r="Y6" s="105"/>
      <c r="Z6" s="105"/>
      <c r="AA6" s="105"/>
      <c r="AB6" s="106">
        <v>-96750</v>
      </c>
    </row>
    <row r="7" spans="2:29" x14ac:dyDescent="0.25">
      <c r="B7" s="7">
        <v>45781</v>
      </c>
      <c r="C7" s="8">
        <v>351</v>
      </c>
      <c r="D7" s="9"/>
      <c r="E7" s="10">
        <v>15.5</v>
      </c>
      <c r="F7" s="33">
        <f t="shared" si="0"/>
        <v>5440.5</v>
      </c>
      <c r="G7" s="11"/>
      <c r="H7" s="12" t="s">
        <v>9</v>
      </c>
      <c r="I7" s="13"/>
      <c r="J7" s="14">
        <f>'NİSAN 2025'!J39*-1</f>
        <v>-2.6375000015832484E-3</v>
      </c>
      <c r="L7" t="s">
        <v>71</v>
      </c>
      <c r="P7" s="138">
        <v>45798</v>
      </c>
      <c r="Q7" s="17">
        <v>0</v>
      </c>
      <c r="R7" s="120">
        <v>45798</v>
      </c>
      <c r="S7" s="17" t="s">
        <v>41</v>
      </c>
      <c r="T7" s="137">
        <v>155</v>
      </c>
      <c r="U7" s="136" t="s">
        <v>39</v>
      </c>
      <c r="V7" s="136" t="s">
        <v>40</v>
      </c>
      <c r="W7" s="135">
        <v>150</v>
      </c>
      <c r="X7" s="136" t="s">
        <v>42</v>
      </c>
      <c r="Y7" s="134">
        <v>675</v>
      </c>
      <c r="Z7" s="132">
        <v>101250</v>
      </c>
      <c r="AA7" s="133"/>
      <c r="AB7" s="132">
        <v>101250</v>
      </c>
      <c r="AC7" t="s">
        <v>65</v>
      </c>
    </row>
    <row r="8" spans="2:29" x14ac:dyDescent="0.25">
      <c r="B8" s="7">
        <v>45782</v>
      </c>
      <c r="C8" s="8">
        <v>351</v>
      </c>
      <c r="D8" s="9"/>
      <c r="E8" s="10">
        <v>15.5</v>
      </c>
      <c r="F8" s="33">
        <f t="shared" si="0"/>
        <v>5440.5</v>
      </c>
      <c r="G8" s="15">
        <v>45834</v>
      </c>
      <c r="H8" s="16" t="s">
        <v>67</v>
      </c>
      <c r="I8" s="17"/>
      <c r="J8" s="18">
        <v>50000</v>
      </c>
      <c r="L8" t="s">
        <v>72</v>
      </c>
      <c r="P8" s="138">
        <v>45820</v>
      </c>
      <c r="Q8" s="17"/>
      <c r="R8" s="120">
        <v>45848</v>
      </c>
      <c r="S8" s="17" t="s">
        <v>41</v>
      </c>
      <c r="T8" s="151">
        <v>180</v>
      </c>
      <c r="U8" s="150" t="s">
        <v>39</v>
      </c>
      <c r="V8" s="150" t="s">
        <v>73</v>
      </c>
      <c r="W8" s="149">
        <v>150</v>
      </c>
      <c r="X8" s="150" t="s">
        <v>42</v>
      </c>
      <c r="Y8" s="148">
        <v>25</v>
      </c>
      <c r="Z8" s="147">
        <v>3750</v>
      </c>
      <c r="AA8" s="146"/>
      <c r="AB8" s="147">
        <v>3750</v>
      </c>
      <c r="AC8" t="s">
        <v>68</v>
      </c>
    </row>
    <row r="9" spans="2:29" x14ac:dyDescent="0.25">
      <c r="B9" s="7">
        <v>45783</v>
      </c>
      <c r="C9" s="8">
        <v>368</v>
      </c>
      <c r="D9" s="9"/>
      <c r="E9" s="10">
        <v>15.5</v>
      </c>
      <c r="F9" s="33">
        <f t="shared" si="0"/>
        <v>5704</v>
      </c>
      <c r="G9" s="174">
        <v>45847</v>
      </c>
      <c r="H9" s="17" t="s">
        <v>67</v>
      </c>
      <c r="I9" s="17"/>
      <c r="J9" s="18">
        <v>106891.36</v>
      </c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2:29" x14ac:dyDescent="0.25">
      <c r="B10" s="7">
        <v>45784</v>
      </c>
      <c r="C10" s="8">
        <v>372.5</v>
      </c>
      <c r="D10" s="9"/>
      <c r="E10" s="10">
        <v>15.5</v>
      </c>
      <c r="F10" s="33">
        <f t="shared" si="0"/>
        <v>5773.75</v>
      </c>
      <c r="G10" s="15"/>
      <c r="H10" s="16"/>
      <c r="I10" s="17"/>
      <c r="J10" s="18"/>
      <c r="P10" s="165">
        <v>45826</v>
      </c>
      <c r="Q10" s="164">
        <f>R10-P10</f>
        <v>12</v>
      </c>
      <c r="R10" s="163" t="s">
        <v>74</v>
      </c>
      <c r="S10" s="17" t="s">
        <v>41</v>
      </c>
      <c r="T10" s="164">
        <v>188</v>
      </c>
      <c r="U10" s="163" t="s">
        <v>39</v>
      </c>
      <c r="V10" s="163" t="s">
        <v>40</v>
      </c>
      <c r="W10" s="162">
        <v>150</v>
      </c>
      <c r="X10" s="163" t="s">
        <v>42</v>
      </c>
      <c r="Y10" s="161">
        <v>700</v>
      </c>
      <c r="Z10" s="160">
        <v>105000</v>
      </c>
      <c r="AA10" s="159"/>
      <c r="AB10" s="160">
        <v>105000</v>
      </c>
      <c r="AC10" t="s">
        <v>75</v>
      </c>
    </row>
    <row r="11" spans="2:29" x14ac:dyDescent="0.25">
      <c r="B11" s="7">
        <v>45785</v>
      </c>
      <c r="C11" s="8">
        <v>368</v>
      </c>
      <c r="D11" s="9"/>
      <c r="E11" s="10">
        <v>15.5</v>
      </c>
      <c r="F11" s="33">
        <f t="shared" si="0"/>
        <v>5704</v>
      </c>
      <c r="G11" s="19"/>
      <c r="H11" s="16"/>
      <c r="I11" s="17"/>
      <c r="J11" s="1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</row>
    <row r="12" spans="2:29" x14ac:dyDescent="0.25">
      <c r="B12" s="7">
        <v>45786</v>
      </c>
      <c r="C12" s="8">
        <v>354.5</v>
      </c>
      <c r="D12" s="9"/>
      <c r="E12" s="10">
        <v>15.5</v>
      </c>
      <c r="F12" s="33">
        <f t="shared" si="0"/>
        <v>5494.75</v>
      </c>
      <c r="G12" s="19"/>
      <c r="H12" s="16"/>
      <c r="I12" s="17"/>
      <c r="J12" s="18"/>
      <c r="P12" s="181">
        <v>45848</v>
      </c>
      <c r="Q12" s="17">
        <f>R12-P12</f>
        <v>21</v>
      </c>
      <c r="R12" s="120">
        <v>45869</v>
      </c>
      <c r="S12" s="17" t="s">
        <v>41</v>
      </c>
      <c r="T12" s="180">
        <v>226</v>
      </c>
      <c r="U12" s="179" t="s">
        <v>39</v>
      </c>
      <c r="V12" s="179" t="s">
        <v>40</v>
      </c>
      <c r="W12" s="178">
        <v>150</v>
      </c>
      <c r="X12" s="179" t="s">
        <v>42</v>
      </c>
      <c r="Y12" s="176">
        <v>725</v>
      </c>
      <c r="Z12" s="177">
        <v>108750</v>
      </c>
      <c r="AA12" s="175"/>
      <c r="AB12" s="177">
        <v>108750</v>
      </c>
      <c r="AC12" t="s">
        <v>78</v>
      </c>
    </row>
    <row r="13" spans="2:29" x14ac:dyDescent="0.25">
      <c r="B13" s="7">
        <v>45787</v>
      </c>
      <c r="C13" s="8">
        <v>374</v>
      </c>
      <c r="D13" s="9"/>
      <c r="E13" s="10">
        <v>15.5</v>
      </c>
      <c r="F13" s="33">
        <f t="shared" si="0"/>
        <v>5797</v>
      </c>
      <c r="G13" s="19"/>
      <c r="H13" s="16"/>
      <c r="I13" s="17"/>
      <c r="J13" s="18"/>
    </row>
    <row r="14" spans="2:29" x14ac:dyDescent="0.25">
      <c r="B14" s="7">
        <v>45788</v>
      </c>
      <c r="C14" s="8">
        <v>355</v>
      </c>
      <c r="D14" s="9"/>
      <c r="E14" s="10">
        <v>15.5</v>
      </c>
      <c r="F14" s="33">
        <f t="shared" si="0"/>
        <v>5502.5</v>
      </c>
      <c r="G14" s="19"/>
      <c r="H14" s="16"/>
      <c r="I14" s="17"/>
      <c r="J14" s="18"/>
      <c r="P14" s="153"/>
      <c r="Q14" s="154"/>
      <c r="R14" s="155"/>
      <c r="S14" s="155"/>
      <c r="T14" s="158"/>
      <c r="U14" s="155"/>
      <c r="V14" s="156"/>
      <c r="W14" s="157"/>
      <c r="X14" s="152"/>
      <c r="Y14" s="157"/>
    </row>
    <row r="15" spans="2:29" x14ac:dyDescent="0.25">
      <c r="B15" s="7">
        <v>45789</v>
      </c>
      <c r="C15" s="8">
        <v>373</v>
      </c>
      <c r="D15" s="9"/>
      <c r="E15" s="10">
        <v>15.5</v>
      </c>
      <c r="F15" s="33">
        <f t="shared" si="0"/>
        <v>5781.5</v>
      </c>
      <c r="G15" s="19"/>
      <c r="H15" s="16"/>
      <c r="I15" s="17"/>
      <c r="J15" s="18"/>
    </row>
    <row r="16" spans="2:29" x14ac:dyDescent="0.25">
      <c r="B16" s="7">
        <v>45790</v>
      </c>
      <c r="C16" s="8">
        <v>356.5</v>
      </c>
      <c r="D16" s="9"/>
      <c r="E16" s="10">
        <v>15.5</v>
      </c>
      <c r="F16" s="33">
        <f t="shared" si="0"/>
        <v>5525.75</v>
      </c>
      <c r="G16" s="19"/>
      <c r="H16" s="16"/>
      <c r="I16" s="17"/>
      <c r="J16" s="18"/>
    </row>
    <row r="17" spans="2:25" x14ac:dyDescent="0.25">
      <c r="B17" s="7">
        <v>45791</v>
      </c>
      <c r="C17" s="8">
        <v>357</v>
      </c>
      <c r="D17" s="9"/>
      <c r="E17" s="10">
        <v>15.5</v>
      </c>
      <c r="F17" s="33">
        <f t="shared" si="0"/>
        <v>5533.5</v>
      </c>
      <c r="G17" s="19"/>
      <c r="H17" s="16"/>
      <c r="I17" s="17"/>
      <c r="J17" s="18"/>
      <c r="P17" s="183"/>
      <c r="Q17" s="184"/>
      <c r="R17" s="185"/>
      <c r="S17" s="185"/>
      <c r="T17" s="188"/>
      <c r="U17" s="185"/>
      <c r="V17" s="186"/>
      <c r="W17" s="187"/>
      <c r="X17" s="182"/>
      <c r="Y17" s="187"/>
    </row>
    <row r="18" spans="2:25" x14ac:dyDescent="0.25">
      <c r="B18" s="7">
        <v>45792</v>
      </c>
      <c r="C18" s="8">
        <v>372</v>
      </c>
      <c r="D18" s="9"/>
      <c r="E18" s="10">
        <v>15.5</v>
      </c>
      <c r="F18" s="33">
        <f t="shared" si="0"/>
        <v>5766</v>
      </c>
      <c r="G18" s="19"/>
      <c r="H18" s="16"/>
      <c r="I18" s="17"/>
      <c r="J18" s="18"/>
    </row>
    <row r="19" spans="2:25" x14ac:dyDescent="0.25">
      <c r="B19" s="7">
        <v>45793</v>
      </c>
      <c r="C19" s="8">
        <v>354</v>
      </c>
      <c r="D19" s="9"/>
      <c r="E19" s="10">
        <v>15.5</v>
      </c>
      <c r="F19" s="33">
        <f t="shared" si="0"/>
        <v>5487</v>
      </c>
      <c r="G19" s="19"/>
      <c r="H19" s="16"/>
      <c r="I19" s="17"/>
      <c r="J19" s="18"/>
    </row>
    <row r="20" spans="2:25" x14ac:dyDescent="0.25">
      <c r="B20" s="7">
        <v>45794</v>
      </c>
      <c r="C20" s="8">
        <v>322</v>
      </c>
      <c r="D20" s="9"/>
      <c r="E20" s="10">
        <v>15.5</v>
      </c>
      <c r="F20" s="33">
        <f t="shared" si="0"/>
        <v>4991</v>
      </c>
      <c r="G20" s="19"/>
      <c r="H20" s="16"/>
      <c r="I20" s="17"/>
      <c r="J20" s="18"/>
    </row>
    <row r="21" spans="2:25" x14ac:dyDescent="0.25">
      <c r="B21" s="7">
        <v>45795</v>
      </c>
      <c r="C21" s="8">
        <v>361.5</v>
      </c>
      <c r="D21" s="9"/>
      <c r="E21" s="10">
        <v>15.5</v>
      </c>
      <c r="F21" s="33">
        <f t="shared" si="0"/>
        <v>5603.25</v>
      </c>
      <c r="G21" s="19"/>
      <c r="H21" s="16"/>
      <c r="I21" s="17"/>
      <c r="J21" s="18"/>
    </row>
    <row r="22" spans="2:25" x14ac:dyDescent="0.25">
      <c r="B22" s="7">
        <v>45796</v>
      </c>
      <c r="C22" s="8">
        <v>285.5</v>
      </c>
      <c r="D22" s="9"/>
      <c r="E22" s="10">
        <v>15.5</v>
      </c>
      <c r="F22" s="33">
        <f t="shared" si="0"/>
        <v>4425.25</v>
      </c>
      <c r="G22" s="19"/>
      <c r="H22" s="16"/>
      <c r="I22" s="17"/>
      <c r="J22" s="18"/>
    </row>
    <row r="23" spans="2:25" x14ac:dyDescent="0.25">
      <c r="B23" s="7">
        <v>45797</v>
      </c>
      <c r="C23" s="8">
        <v>286</v>
      </c>
      <c r="D23" s="9"/>
      <c r="E23" s="10">
        <v>15.5</v>
      </c>
      <c r="F23" s="33">
        <f t="shared" si="0"/>
        <v>4433</v>
      </c>
      <c r="G23" s="19"/>
      <c r="H23" s="16"/>
      <c r="I23" s="17"/>
      <c r="J23" s="18"/>
    </row>
    <row r="24" spans="2:25" x14ac:dyDescent="0.25">
      <c r="B24" s="7">
        <v>45798</v>
      </c>
      <c r="C24" s="8">
        <v>305</v>
      </c>
      <c r="D24" s="9"/>
      <c r="E24" s="10">
        <v>15.5</v>
      </c>
      <c r="F24" s="33">
        <f t="shared" si="0"/>
        <v>4727.5</v>
      </c>
      <c r="G24" s="19"/>
      <c r="H24" s="16"/>
      <c r="I24" s="17"/>
      <c r="J24" s="18"/>
    </row>
    <row r="25" spans="2:25" x14ac:dyDescent="0.25">
      <c r="B25" s="7">
        <v>45799</v>
      </c>
      <c r="C25" s="8">
        <v>245</v>
      </c>
      <c r="D25" s="9"/>
      <c r="E25" s="10">
        <v>15.5</v>
      </c>
      <c r="F25" s="33">
        <f t="shared" si="0"/>
        <v>3797.5</v>
      </c>
      <c r="G25" s="19"/>
      <c r="H25" s="16"/>
      <c r="I25" s="17"/>
      <c r="J25" s="18"/>
    </row>
    <row r="26" spans="2:25" x14ac:dyDescent="0.25">
      <c r="B26" s="7">
        <v>45800</v>
      </c>
      <c r="C26" s="8">
        <v>259</v>
      </c>
      <c r="D26" s="9"/>
      <c r="E26" s="10">
        <v>15.5</v>
      </c>
      <c r="F26" s="33">
        <f t="shared" si="0"/>
        <v>4014.5</v>
      </c>
      <c r="G26" s="19"/>
      <c r="H26" s="16"/>
      <c r="I26" s="17"/>
      <c r="J26" s="18"/>
    </row>
    <row r="27" spans="2:25" x14ac:dyDescent="0.25">
      <c r="B27" s="7">
        <v>45801</v>
      </c>
      <c r="C27" s="8">
        <v>370</v>
      </c>
      <c r="D27" s="9"/>
      <c r="E27" s="10">
        <v>15.5</v>
      </c>
      <c r="F27" s="33">
        <f t="shared" si="0"/>
        <v>5735</v>
      </c>
      <c r="G27" s="19"/>
      <c r="H27" s="16"/>
      <c r="I27" s="17"/>
      <c r="J27" s="18"/>
    </row>
    <row r="28" spans="2:25" x14ac:dyDescent="0.25">
      <c r="B28" s="7">
        <v>45802</v>
      </c>
      <c r="C28" s="8">
        <v>265.5</v>
      </c>
      <c r="D28" s="9"/>
      <c r="E28" s="10">
        <v>15.5</v>
      </c>
      <c r="F28" s="33">
        <f t="shared" si="0"/>
        <v>4115.25</v>
      </c>
      <c r="G28" s="19"/>
      <c r="H28" s="16"/>
      <c r="I28" s="17"/>
      <c r="J28" s="18"/>
    </row>
    <row r="29" spans="2:25" x14ac:dyDescent="0.25">
      <c r="B29" s="7">
        <v>45803</v>
      </c>
      <c r="C29" s="8">
        <v>281.5</v>
      </c>
      <c r="D29" s="9"/>
      <c r="E29" s="10">
        <v>15.5</v>
      </c>
      <c r="F29" s="33">
        <f t="shared" si="0"/>
        <v>4363.25</v>
      </c>
      <c r="G29" s="19"/>
      <c r="H29" s="16"/>
      <c r="I29" s="17"/>
      <c r="J29" s="18"/>
    </row>
    <row r="30" spans="2:25" x14ac:dyDescent="0.25">
      <c r="B30" s="7">
        <v>45804</v>
      </c>
      <c r="C30" s="8">
        <v>304.5</v>
      </c>
      <c r="D30" s="9"/>
      <c r="E30" s="10">
        <v>15.5</v>
      </c>
      <c r="F30" s="33">
        <f t="shared" si="0"/>
        <v>4719.75</v>
      </c>
      <c r="G30" s="19"/>
      <c r="H30" s="16"/>
      <c r="I30" s="17"/>
      <c r="J30" s="18"/>
    </row>
    <row r="31" spans="2:25" x14ac:dyDescent="0.25">
      <c r="B31" s="7">
        <v>45805</v>
      </c>
      <c r="C31" s="8">
        <v>275.5</v>
      </c>
      <c r="D31" s="9"/>
      <c r="E31" s="10">
        <v>15.5</v>
      </c>
      <c r="F31" s="33">
        <f t="shared" si="0"/>
        <v>4270.25</v>
      </c>
      <c r="G31" s="19"/>
      <c r="H31" s="16"/>
      <c r="I31" s="17"/>
      <c r="J31" s="18"/>
    </row>
    <row r="32" spans="2:25" x14ac:dyDescent="0.25">
      <c r="B32" s="7">
        <v>45806</v>
      </c>
      <c r="C32" s="8">
        <v>309.5</v>
      </c>
      <c r="D32" s="9"/>
      <c r="E32" s="10">
        <v>15.5</v>
      </c>
      <c r="F32" s="33">
        <f t="shared" si="0"/>
        <v>4797.25</v>
      </c>
      <c r="G32" s="19"/>
      <c r="H32" s="16"/>
      <c r="I32" s="17"/>
      <c r="J32" s="18"/>
    </row>
    <row r="33" spans="2:12" x14ac:dyDescent="0.25">
      <c r="B33" s="7">
        <v>45807</v>
      </c>
      <c r="C33" s="8">
        <v>315.5</v>
      </c>
      <c r="D33" s="9"/>
      <c r="E33" s="10">
        <v>15.5</v>
      </c>
      <c r="F33" s="33">
        <f t="shared" si="0"/>
        <v>4890.25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321</v>
      </c>
      <c r="D34" s="36"/>
      <c r="E34" s="10">
        <v>15.5</v>
      </c>
      <c r="F34" s="38">
        <f t="shared" si="0"/>
        <v>4975.5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10234.5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158634.75326500001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158634.75</v>
      </c>
      <c r="L36" s="31">
        <f>J36-J4-J5-J6</f>
        <v>156891.35409750001</v>
      </c>
    </row>
    <row r="37" spans="2:12" x14ac:dyDescent="0.25">
      <c r="B37" s="26" t="s">
        <v>14</v>
      </c>
      <c r="C37" s="30">
        <f>C35</f>
        <v>10234.5</v>
      </c>
      <c r="D37" s="9">
        <f>D35/1.03</f>
        <v>0</v>
      </c>
      <c r="E37" s="10"/>
      <c r="F37" s="33">
        <f>SUM(F4:F36)</f>
        <v>158634.75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-3.2650000066496432E-3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11" sqref="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43750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45742</v>
      </c>
      <c r="Q3" s="108" t="s">
        <v>46</v>
      </c>
      <c r="R3" s="107">
        <v>45742</v>
      </c>
      <c r="S3" s="108" t="s">
        <v>41</v>
      </c>
      <c r="T3" s="109">
        <v>86</v>
      </c>
      <c r="U3" s="108" t="s">
        <v>39</v>
      </c>
      <c r="V3" s="108" t="s">
        <v>40</v>
      </c>
      <c r="W3" s="110">
        <v>130</v>
      </c>
      <c r="X3" s="108" t="s">
        <v>42</v>
      </c>
      <c r="Y3" s="111">
        <v>615</v>
      </c>
      <c r="Z3" s="112">
        <v>79950</v>
      </c>
      <c r="AA3" s="113"/>
      <c r="AB3" s="112">
        <v>79950</v>
      </c>
    </row>
    <row r="4" spans="2:29" x14ac:dyDescent="0.25">
      <c r="B4" s="7">
        <v>45809</v>
      </c>
      <c r="C4" s="8">
        <v>323.5</v>
      </c>
      <c r="D4" s="9"/>
      <c r="E4" s="10">
        <v>15.5</v>
      </c>
      <c r="F4" s="33">
        <f>E4*C4</f>
        <v>5014.25</v>
      </c>
      <c r="G4" s="11"/>
      <c r="H4" s="12" t="s">
        <v>6</v>
      </c>
      <c r="I4" s="13">
        <v>0.01</v>
      </c>
      <c r="J4" s="14">
        <f>(F36+F37)*I4</f>
        <v>1243.2550000000001</v>
      </c>
      <c r="P4" s="104">
        <v>45737</v>
      </c>
      <c r="Q4" s="105"/>
      <c r="R4" s="105"/>
      <c r="S4" s="105"/>
      <c r="T4" s="105"/>
      <c r="U4" s="105"/>
      <c r="V4" s="105" t="s">
        <v>57</v>
      </c>
      <c r="W4" s="105"/>
      <c r="X4" s="105"/>
      <c r="Y4" s="105"/>
      <c r="Z4" s="105"/>
      <c r="AA4" s="105"/>
      <c r="AB4" s="106">
        <v>-79950</v>
      </c>
    </row>
    <row r="5" spans="2:29" x14ac:dyDescent="0.25">
      <c r="B5" s="7">
        <v>45810</v>
      </c>
      <c r="C5" s="8">
        <v>337.5</v>
      </c>
      <c r="D5" s="9"/>
      <c r="E5" s="10">
        <v>15.5</v>
      </c>
      <c r="F5" s="33">
        <f t="shared" ref="F5:F34" si="0">E5*C5</f>
        <v>5231.25</v>
      </c>
      <c r="G5" s="11"/>
      <c r="H5" s="12" t="s">
        <v>7</v>
      </c>
      <c r="I5" s="13">
        <v>1E-3</v>
      </c>
      <c r="J5" s="14">
        <f>(F36+F37-J4-J6)*I5</f>
        <v>123.082245</v>
      </c>
      <c r="P5" s="125">
        <v>45769</v>
      </c>
      <c r="Q5" s="13">
        <v>8</v>
      </c>
      <c r="R5" s="126">
        <v>45777</v>
      </c>
      <c r="S5" s="13" t="s">
        <v>41</v>
      </c>
      <c r="T5" s="127">
        <v>119</v>
      </c>
      <c r="U5" s="128" t="s">
        <v>39</v>
      </c>
      <c r="V5" s="128" t="s">
        <v>40</v>
      </c>
      <c r="W5" s="129">
        <v>150</v>
      </c>
      <c r="X5" s="128" t="s">
        <v>42</v>
      </c>
      <c r="Y5" s="130">
        <v>645</v>
      </c>
      <c r="Z5" s="131">
        <v>96750</v>
      </c>
      <c r="AA5" s="131"/>
      <c r="AB5" s="131">
        <v>96750</v>
      </c>
      <c r="AC5" t="s">
        <v>61</v>
      </c>
    </row>
    <row r="6" spans="2:29" x14ac:dyDescent="0.25">
      <c r="B6" s="7">
        <v>45811</v>
      </c>
      <c r="C6" s="8">
        <v>329</v>
      </c>
      <c r="D6" s="9"/>
      <c r="E6" s="10">
        <v>15.5</v>
      </c>
      <c r="F6" s="33">
        <f t="shared" si="0"/>
        <v>5099.5</v>
      </c>
      <c r="G6" s="11"/>
      <c r="H6" s="12" t="s">
        <v>8</v>
      </c>
      <c r="I6" s="13"/>
      <c r="J6" s="14"/>
      <c r="P6" s="104">
        <v>45785</v>
      </c>
      <c r="Q6" s="105"/>
      <c r="R6" s="105"/>
      <c r="S6" s="105"/>
      <c r="T6" s="105"/>
      <c r="U6" s="105"/>
      <c r="V6" s="105" t="s">
        <v>62</v>
      </c>
      <c r="W6" s="105"/>
      <c r="X6" s="105"/>
      <c r="Y6" s="105"/>
      <c r="Z6" s="105"/>
      <c r="AA6" s="105"/>
      <c r="AB6" s="106">
        <v>-96750</v>
      </c>
    </row>
    <row r="7" spans="2:29" x14ac:dyDescent="0.25">
      <c r="B7" s="7">
        <v>45812</v>
      </c>
      <c r="C7" s="8">
        <v>322.5</v>
      </c>
      <c r="D7" s="9"/>
      <c r="E7" s="10">
        <v>15.5</v>
      </c>
      <c r="F7" s="33">
        <f t="shared" si="0"/>
        <v>4998.75</v>
      </c>
      <c r="G7" s="11"/>
      <c r="H7" s="12" t="s">
        <v>9</v>
      </c>
      <c r="I7" s="13"/>
      <c r="J7" s="14">
        <f>'MAYIS 2025'!J39*-1</f>
        <v>3.2650000066496432E-3</v>
      </c>
      <c r="P7" s="166">
        <v>45826</v>
      </c>
      <c r="Q7" s="167">
        <f>R7-P7</f>
        <v>12</v>
      </c>
      <c r="R7" s="168" t="s">
        <v>74</v>
      </c>
      <c r="S7" s="13" t="s">
        <v>41</v>
      </c>
      <c r="T7" s="167">
        <v>188</v>
      </c>
      <c r="U7" s="168" t="s">
        <v>39</v>
      </c>
      <c r="V7" s="168" t="s">
        <v>40</v>
      </c>
      <c r="W7" s="169">
        <v>150</v>
      </c>
      <c r="X7" s="168" t="s">
        <v>42</v>
      </c>
      <c r="Y7" s="170">
        <v>700</v>
      </c>
      <c r="Z7" s="171">
        <v>105000</v>
      </c>
      <c r="AA7" s="172"/>
      <c r="AB7" s="171">
        <v>105000</v>
      </c>
      <c r="AC7" t="s">
        <v>75</v>
      </c>
    </row>
    <row r="8" spans="2:29" x14ac:dyDescent="0.25">
      <c r="B8" s="7">
        <v>45813</v>
      </c>
      <c r="C8" s="8">
        <v>319</v>
      </c>
      <c r="D8" s="9"/>
      <c r="E8" s="10">
        <v>15.5</v>
      </c>
      <c r="F8" s="33">
        <f t="shared" si="0"/>
        <v>4944.5</v>
      </c>
      <c r="G8" s="165">
        <v>45826</v>
      </c>
      <c r="H8" s="16" t="s">
        <v>76</v>
      </c>
      <c r="I8" s="17"/>
      <c r="J8" s="160">
        <v>105000</v>
      </c>
      <c r="P8" s="69"/>
      <c r="Q8" s="69"/>
      <c r="R8" s="69"/>
      <c r="S8" s="69"/>
      <c r="T8" s="69"/>
      <c r="U8" s="69"/>
      <c r="V8" s="69" t="s">
        <v>77</v>
      </c>
      <c r="W8" s="69"/>
      <c r="X8" s="69"/>
      <c r="Y8" s="69"/>
      <c r="Z8" s="69"/>
      <c r="AA8" s="69"/>
      <c r="AB8" s="173">
        <v>-105000</v>
      </c>
    </row>
    <row r="9" spans="2:29" x14ac:dyDescent="0.25">
      <c r="B9" s="7">
        <v>45814</v>
      </c>
      <c r="C9" s="8">
        <v>302</v>
      </c>
      <c r="D9" s="9"/>
      <c r="E9" s="10">
        <v>15.5</v>
      </c>
      <c r="F9" s="33">
        <f t="shared" si="0"/>
        <v>4681</v>
      </c>
      <c r="G9" s="189">
        <v>45861</v>
      </c>
      <c r="H9" s="16" t="s">
        <v>67</v>
      </c>
      <c r="I9" s="17"/>
      <c r="J9" s="18">
        <v>17959.16</v>
      </c>
      <c r="P9" s="138">
        <v>45798</v>
      </c>
      <c r="Q9" s="17">
        <v>0</v>
      </c>
      <c r="R9" s="120">
        <v>45798</v>
      </c>
      <c r="S9" s="17" t="s">
        <v>41</v>
      </c>
      <c r="T9" s="137">
        <v>155</v>
      </c>
      <c r="U9" s="136" t="s">
        <v>39</v>
      </c>
      <c r="V9" s="136" t="s">
        <v>40</v>
      </c>
      <c r="W9" s="135">
        <v>150</v>
      </c>
      <c r="X9" s="136" t="s">
        <v>42</v>
      </c>
      <c r="Y9" s="134">
        <v>675</v>
      </c>
      <c r="Z9" s="132">
        <v>101250</v>
      </c>
      <c r="AA9" s="133"/>
      <c r="AB9" s="132">
        <v>101250</v>
      </c>
      <c r="AC9" t="s">
        <v>65</v>
      </c>
    </row>
    <row r="10" spans="2:29" x14ac:dyDescent="0.25">
      <c r="B10" s="7">
        <v>45815</v>
      </c>
      <c r="C10" s="8">
        <v>313</v>
      </c>
      <c r="D10" s="9"/>
      <c r="E10" s="10">
        <v>15.5</v>
      </c>
      <c r="F10" s="33">
        <f t="shared" si="0"/>
        <v>4851.5</v>
      </c>
      <c r="G10" s="15"/>
      <c r="H10" s="16"/>
      <c r="I10" s="17"/>
      <c r="J10" s="18"/>
      <c r="P10" s="120">
        <v>45820</v>
      </c>
      <c r="Q10" s="17"/>
      <c r="R10" s="120">
        <v>45848</v>
      </c>
      <c r="S10" s="17" t="s">
        <v>41</v>
      </c>
      <c r="T10" s="151">
        <v>180</v>
      </c>
      <c r="U10" s="150" t="s">
        <v>39</v>
      </c>
      <c r="V10" s="150" t="s">
        <v>73</v>
      </c>
      <c r="W10" s="149">
        <v>150</v>
      </c>
      <c r="X10" s="150" t="s">
        <v>42</v>
      </c>
      <c r="Y10" s="148">
        <v>25</v>
      </c>
      <c r="Z10" s="147">
        <v>3750</v>
      </c>
      <c r="AA10" s="146"/>
      <c r="AB10" s="147">
        <v>3750</v>
      </c>
      <c r="AC10" t="s">
        <v>68</v>
      </c>
    </row>
    <row r="11" spans="2:29" x14ac:dyDescent="0.25">
      <c r="B11" s="7">
        <v>45816</v>
      </c>
      <c r="C11" s="8">
        <v>0</v>
      </c>
      <c r="D11" s="9"/>
      <c r="E11" s="10">
        <v>15.5</v>
      </c>
      <c r="F11" s="33">
        <f t="shared" si="0"/>
        <v>0</v>
      </c>
      <c r="G11" s="19"/>
      <c r="H11" s="16"/>
      <c r="I11" s="17"/>
      <c r="J11" s="18"/>
      <c r="P11" s="181">
        <v>45848</v>
      </c>
      <c r="Q11" s="17">
        <f>R11-P11</f>
        <v>21</v>
      </c>
      <c r="R11" s="120">
        <v>45869</v>
      </c>
      <c r="S11" s="17" t="s">
        <v>41</v>
      </c>
      <c r="T11" s="180">
        <v>226</v>
      </c>
      <c r="U11" s="179" t="s">
        <v>39</v>
      </c>
      <c r="V11" s="179" t="s">
        <v>40</v>
      </c>
      <c r="W11" s="178">
        <v>150</v>
      </c>
      <c r="X11" s="179" t="s">
        <v>42</v>
      </c>
      <c r="Y11" s="176">
        <v>725</v>
      </c>
      <c r="Z11" s="177">
        <v>108750</v>
      </c>
      <c r="AA11" s="175"/>
      <c r="AB11" s="177">
        <v>108750</v>
      </c>
      <c r="AC11" t="s">
        <v>78</v>
      </c>
    </row>
    <row r="12" spans="2:29" x14ac:dyDescent="0.25">
      <c r="B12" s="7">
        <v>45817</v>
      </c>
      <c r="C12" s="8">
        <v>569.5</v>
      </c>
      <c r="D12" s="9"/>
      <c r="E12" s="10">
        <v>15.5</v>
      </c>
      <c r="F12" s="33">
        <f t="shared" si="0"/>
        <v>8827.25</v>
      </c>
      <c r="G12" s="19"/>
      <c r="H12" s="16"/>
      <c r="I12" s="17"/>
      <c r="J12" s="18"/>
      <c r="P12" s="104">
        <v>45852</v>
      </c>
      <c r="Q12" s="105"/>
      <c r="R12" s="105"/>
      <c r="S12" s="105"/>
      <c r="T12" s="105"/>
      <c r="U12" s="105"/>
      <c r="V12" s="105" t="s">
        <v>79</v>
      </c>
      <c r="W12" s="105"/>
      <c r="X12" s="105"/>
      <c r="Y12" s="105"/>
      <c r="Z12" s="105"/>
      <c r="AA12" s="105"/>
      <c r="AB12" s="106">
        <v>-170000</v>
      </c>
    </row>
    <row r="13" spans="2:29" x14ac:dyDescent="0.25">
      <c r="B13" s="7">
        <v>45818</v>
      </c>
      <c r="C13" s="8">
        <v>255</v>
      </c>
      <c r="D13" s="9"/>
      <c r="E13" s="10">
        <v>15.5</v>
      </c>
      <c r="F13" s="33">
        <f t="shared" si="0"/>
        <v>3952.5</v>
      </c>
      <c r="G13" s="19"/>
      <c r="H13" s="16"/>
      <c r="I13" s="17"/>
      <c r="J13" s="18"/>
    </row>
    <row r="14" spans="2:29" x14ac:dyDescent="0.25">
      <c r="B14" s="7">
        <v>45819</v>
      </c>
      <c r="C14" s="8">
        <v>247</v>
      </c>
      <c r="D14" s="9"/>
      <c r="E14" s="10">
        <v>15.5</v>
      </c>
      <c r="F14" s="33">
        <f t="shared" si="0"/>
        <v>3828.5</v>
      </c>
      <c r="G14" s="19"/>
      <c r="H14" s="16"/>
      <c r="I14" s="17"/>
      <c r="J14" s="18"/>
    </row>
    <row r="15" spans="2:29" x14ac:dyDescent="0.25">
      <c r="B15" s="7">
        <v>45820</v>
      </c>
      <c r="C15" s="8">
        <v>240.5</v>
      </c>
      <c r="D15" s="9"/>
      <c r="E15" s="10">
        <v>15.5</v>
      </c>
      <c r="F15" s="33">
        <f t="shared" si="0"/>
        <v>3727.75</v>
      </c>
      <c r="G15" s="19"/>
      <c r="H15" s="16"/>
      <c r="I15" s="17"/>
      <c r="J15" s="18"/>
    </row>
    <row r="16" spans="2:29" x14ac:dyDescent="0.25">
      <c r="B16" s="7">
        <v>45821</v>
      </c>
      <c r="C16" s="8">
        <v>259</v>
      </c>
      <c r="D16" s="9"/>
      <c r="E16" s="10">
        <v>15.5</v>
      </c>
      <c r="F16" s="33">
        <f t="shared" si="0"/>
        <v>4014.5</v>
      </c>
      <c r="G16" s="19"/>
      <c r="H16" s="16"/>
      <c r="I16" s="17"/>
      <c r="J16" s="18"/>
    </row>
    <row r="17" spans="2:10" x14ac:dyDescent="0.25">
      <c r="B17" s="7">
        <v>45822</v>
      </c>
      <c r="C17" s="8">
        <v>241</v>
      </c>
      <c r="D17" s="9"/>
      <c r="E17" s="10">
        <v>15.5</v>
      </c>
      <c r="F17" s="33">
        <f t="shared" si="0"/>
        <v>3735.5</v>
      </c>
      <c r="G17" s="19"/>
      <c r="H17" s="16"/>
      <c r="I17" s="17"/>
      <c r="J17" s="18"/>
    </row>
    <row r="18" spans="2:10" x14ac:dyDescent="0.25">
      <c r="B18" s="7">
        <v>45823</v>
      </c>
      <c r="C18" s="8">
        <v>244.5</v>
      </c>
      <c r="D18" s="9"/>
      <c r="E18" s="10">
        <v>15.5</v>
      </c>
      <c r="F18" s="33">
        <f t="shared" si="0"/>
        <v>3789.75</v>
      </c>
      <c r="G18" s="19"/>
      <c r="H18" s="16"/>
      <c r="I18" s="17"/>
      <c r="J18" s="18"/>
    </row>
    <row r="19" spans="2:10" x14ac:dyDescent="0.25">
      <c r="B19" s="7">
        <v>45824</v>
      </c>
      <c r="C19" s="8">
        <v>248</v>
      </c>
      <c r="D19" s="9"/>
      <c r="E19" s="10">
        <v>15.5</v>
      </c>
      <c r="F19" s="33">
        <f t="shared" si="0"/>
        <v>3844</v>
      </c>
      <c r="G19" s="19"/>
      <c r="H19" s="16"/>
      <c r="I19" s="17"/>
      <c r="J19" s="18"/>
    </row>
    <row r="20" spans="2:10" x14ac:dyDescent="0.25">
      <c r="B20" s="7">
        <v>45825</v>
      </c>
      <c r="C20" s="8">
        <v>236.5</v>
      </c>
      <c r="D20" s="9"/>
      <c r="E20" s="10">
        <v>15.5</v>
      </c>
      <c r="F20" s="33">
        <f t="shared" si="0"/>
        <v>3665.75</v>
      </c>
      <c r="G20" s="19"/>
      <c r="H20" s="16"/>
      <c r="I20" s="17"/>
      <c r="J20" s="18"/>
    </row>
    <row r="21" spans="2:10" x14ac:dyDescent="0.25">
      <c r="B21" s="7">
        <v>45826</v>
      </c>
      <c r="C21" s="8">
        <v>260</v>
      </c>
      <c r="D21" s="9"/>
      <c r="E21" s="10">
        <v>15.5</v>
      </c>
      <c r="F21" s="33">
        <f t="shared" si="0"/>
        <v>4030</v>
      </c>
      <c r="G21" s="19"/>
      <c r="H21" s="16"/>
      <c r="I21" s="17"/>
      <c r="J21" s="18"/>
    </row>
    <row r="22" spans="2:10" x14ac:dyDescent="0.25">
      <c r="B22" s="7">
        <v>45827</v>
      </c>
      <c r="C22" s="8">
        <v>249.5</v>
      </c>
      <c r="D22" s="9"/>
      <c r="E22" s="10">
        <v>15.5</v>
      </c>
      <c r="F22" s="33">
        <f t="shared" si="0"/>
        <v>3867.25</v>
      </c>
      <c r="G22" s="19"/>
      <c r="H22" s="16"/>
      <c r="I22" s="17"/>
      <c r="J22" s="18"/>
    </row>
    <row r="23" spans="2:10" x14ac:dyDescent="0.25">
      <c r="B23" s="7">
        <v>45828</v>
      </c>
      <c r="C23" s="8">
        <v>237.5</v>
      </c>
      <c r="D23" s="9"/>
      <c r="E23" s="10">
        <v>15.5</v>
      </c>
      <c r="F23" s="33">
        <f t="shared" si="0"/>
        <v>3681.25</v>
      </c>
      <c r="G23" s="19"/>
      <c r="H23" s="16"/>
      <c r="I23" s="17"/>
      <c r="J23" s="18"/>
    </row>
    <row r="24" spans="2:10" x14ac:dyDescent="0.25">
      <c r="B24" s="7">
        <v>45829</v>
      </c>
      <c r="C24" s="8">
        <v>246</v>
      </c>
      <c r="D24" s="9"/>
      <c r="E24" s="10">
        <v>15.5</v>
      </c>
      <c r="F24" s="33">
        <f t="shared" si="0"/>
        <v>3813</v>
      </c>
      <c r="G24" s="19"/>
      <c r="H24" s="16"/>
      <c r="I24" s="17"/>
      <c r="J24" s="18"/>
    </row>
    <row r="25" spans="2:10" x14ac:dyDescent="0.25">
      <c r="B25" s="7">
        <v>45830</v>
      </c>
      <c r="C25" s="8">
        <v>242.5</v>
      </c>
      <c r="D25" s="9"/>
      <c r="E25" s="10">
        <v>15.5</v>
      </c>
      <c r="F25" s="33">
        <f t="shared" si="0"/>
        <v>3758.75</v>
      </c>
      <c r="G25" s="19"/>
      <c r="H25" s="16"/>
      <c r="I25" s="17"/>
      <c r="J25" s="18"/>
    </row>
    <row r="26" spans="2:10" x14ac:dyDescent="0.25">
      <c r="B26" s="7">
        <v>45831</v>
      </c>
      <c r="C26" s="8">
        <v>238.5</v>
      </c>
      <c r="D26" s="9"/>
      <c r="E26" s="10">
        <v>15.5</v>
      </c>
      <c r="F26" s="33">
        <f t="shared" si="0"/>
        <v>3696.75</v>
      </c>
      <c r="G26" s="19"/>
      <c r="H26" s="16"/>
      <c r="I26" s="17"/>
      <c r="J26" s="18"/>
    </row>
    <row r="27" spans="2:10" x14ac:dyDescent="0.25">
      <c r="B27" s="7">
        <v>45832</v>
      </c>
      <c r="C27" s="8">
        <v>265.5</v>
      </c>
      <c r="D27" s="9"/>
      <c r="E27" s="10">
        <v>15.5</v>
      </c>
      <c r="F27" s="33">
        <f t="shared" si="0"/>
        <v>4115.25</v>
      </c>
      <c r="G27" s="19"/>
      <c r="H27" s="16"/>
      <c r="I27" s="17"/>
      <c r="J27" s="18"/>
    </row>
    <row r="28" spans="2:10" x14ac:dyDescent="0.25">
      <c r="B28" s="7">
        <v>45833</v>
      </c>
      <c r="C28" s="8">
        <v>260.5</v>
      </c>
      <c r="D28" s="9"/>
      <c r="E28" s="10">
        <v>15.5</v>
      </c>
      <c r="F28" s="33">
        <f t="shared" si="0"/>
        <v>4037.75</v>
      </c>
      <c r="G28" s="19"/>
      <c r="H28" s="16"/>
      <c r="I28" s="17"/>
      <c r="J28" s="18"/>
    </row>
    <row r="29" spans="2:10" x14ac:dyDescent="0.25">
      <c r="B29" s="7">
        <v>45834</v>
      </c>
      <c r="C29" s="8">
        <v>252.5</v>
      </c>
      <c r="D29" s="9"/>
      <c r="E29" s="10">
        <v>15.5</v>
      </c>
      <c r="F29" s="33">
        <f t="shared" si="0"/>
        <v>3913.75</v>
      </c>
      <c r="G29" s="19"/>
      <c r="H29" s="16"/>
      <c r="I29" s="17"/>
      <c r="J29" s="18"/>
    </row>
    <row r="30" spans="2:10" x14ac:dyDescent="0.25">
      <c r="B30" s="7">
        <v>45835</v>
      </c>
      <c r="C30" s="8">
        <v>258</v>
      </c>
      <c r="D30" s="9"/>
      <c r="E30" s="10">
        <v>15.5</v>
      </c>
      <c r="F30" s="33">
        <f t="shared" si="0"/>
        <v>3999</v>
      </c>
      <c r="G30" s="19"/>
      <c r="H30" s="16"/>
      <c r="I30" s="17"/>
      <c r="J30" s="18"/>
    </row>
    <row r="31" spans="2:10" x14ac:dyDescent="0.25">
      <c r="B31" s="7">
        <v>45836</v>
      </c>
      <c r="C31" s="8">
        <v>246</v>
      </c>
      <c r="D31" s="9"/>
      <c r="E31" s="10">
        <v>15.5</v>
      </c>
      <c r="F31" s="33">
        <f t="shared" si="0"/>
        <v>3813</v>
      </c>
      <c r="G31" s="19"/>
      <c r="H31" s="16"/>
      <c r="I31" s="17"/>
      <c r="J31" s="18"/>
    </row>
    <row r="32" spans="2:10" x14ac:dyDescent="0.25">
      <c r="B32" s="7">
        <v>45837</v>
      </c>
      <c r="C32" s="8">
        <v>237.5</v>
      </c>
      <c r="D32" s="9"/>
      <c r="E32" s="10">
        <v>15.5</v>
      </c>
      <c r="F32" s="33">
        <f t="shared" si="0"/>
        <v>3681.25</v>
      </c>
      <c r="G32" s="19"/>
      <c r="H32" s="16"/>
      <c r="I32" s="17"/>
      <c r="J32" s="18"/>
    </row>
    <row r="33" spans="2:12" x14ac:dyDescent="0.25">
      <c r="B33" s="7">
        <v>45838</v>
      </c>
      <c r="C33" s="8">
        <v>239.5</v>
      </c>
      <c r="D33" s="9"/>
      <c r="E33" s="10">
        <v>15.5</v>
      </c>
      <c r="F33" s="33">
        <f t="shared" si="0"/>
        <v>3712.25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8021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124325.50051000001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124325.5</v>
      </c>
      <c r="L36" s="31">
        <f>J36-J4-J5-J6</f>
        <v>122959.162755</v>
      </c>
    </row>
    <row r="37" spans="2:12" x14ac:dyDescent="0.25">
      <c r="B37" s="26" t="s">
        <v>14</v>
      </c>
      <c r="C37" s="30">
        <f>C35</f>
        <v>8021</v>
      </c>
      <c r="D37" s="9">
        <f>D35/1.03</f>
        <v>0</v>
      </c>
      <c r="E37" s="10"/>
      <c r="F37" s="33">
        <f>SUM(F4:F36)</f>
        <v>124325.5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-5.1000001258216798E-4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45742</v>
      </c>
      <c r="Q3" s="108" t="s">
        <v>46</v>
      </c>
      <c r="R3" s="107">
        <v>45742</v>
      </c>
      <c r="S3" s="108" t="s">
        <v>41</v>
      </c>
      <c r="T3" s="109">
        <v>86</v>
      </c>
      <c r="U3" s="108" t="s">
        <v>39</v>
      </c>
      <c r="V3" s="108" t="s">
        <v>40</v>
      </c>
      <c r="W3" s="110">
        <v>130</v>
      </c>
      <c r="X3" s="108" t="s">
        <v>42</v>
      </c>
      <c r="Y3" s="111">
        <v>615</v>
      </c>
      <c r="Z3" s="112">
        <v>79950</v>
      </c>
      <c r="AA3" s="113"/>
      <c r="AB3" s="112">
        <v>79950</v>
      </c>
    </row>
    <row r="4" spans="2:29" x14ac:dyDescent="0.25">
      <c r="B4" s="7">
        <v>45839</v>
      </c>
      <c r="C4" s="8">
        <v>244.5</v>
      </c>
      <c r="D4" s="9"/>
      <c r="E4" s="10">
        <v>15.5</v>
      </c>
      <c r="F4" s="33">
        <f>E4*C4</f>
        <v>3789.75</v>
      </c>
      <c r="G4" s="11"/>
      <c r="H4" s="12" t="s">
        <v>6</v>
      </c>
      <c r="I4" s="13">
        <v>0.01</v>
      </c>
      <c r="J4" s="14">
        <f>(F36+F37)*I4</f>
        <v>1116.0775000000001</v>
      </c>
      <c r="P4" s="104">
        <v>45737</v>
      </c>
      <c r="Q4" s="105"/>
      <c r="R4" s="105"/>
      <c r="S4" s="105"/>
      <c r="T4" s="105"/>
      <c r="U4" s="105"/>
      <c r="V4" s="105" t="s">
        <v>57</v>
      </c>
      <c r="W4" s="105"/>
      <c r="X4" s="105"/>
      <c r="Y4" s="105"/>
      <c r="Z4" s="105"/>
      <c r="AA4" s="105"/>
      <c r="AB4" s="106">
        <v>-79950</v>
      </c>
    </row>
    <row r="5" spans="2:29" x14ac:dyDescent="0.25">
      <c r="B5" s="7">
        <v>45840</v>
      </c>
      <c r="C5" s="8">
        <v>254.5</v>
      </c>
      <c r="D5" s="9"/>
      <c r="E5" s="10">
        <v>15.5</v>
      </c>
      <c r="F5" s="33">
        <f t="shared" ref="F5:F34" si="0">E5*C5</f>
        <v>3944.75</v>
      </c>
      <c r="G5" s="11"/>
      <c r="H5" s="12" t="s">
        <v>7</v>
      </c>
      <c r="I5" s="13">
        <v>1E-3</v>
      </c>
      <c r="J5" s="14">
        <f>(F36+F37-J4-J6)*I5</f>
        <v>110.49167250000001</v>
      </c>
      <c r="P5" s="125">
        <v>45769</v>
      </c>
      <c r="Q5" s="13">
        <v>8</v>
      </c>
      <c r="R5" s="126">
        <v>45777</v>
      </c>
      <c r="S5" s="13" t="s">
        <v>41</v>
      </c>
      <c r="T5" s="127">
        <v>119</v>
      </c>
      <c r="U5" s="128" t="s">
        <v>39</v>
      </c>
      <c r="V5" s="128" t="s">
        <v>40</v>
      </c>
      <c r="W5" s="129">
        <v>150</v>
      </c>
      <c r="X5" s="128" t="s">
        <v>42</v>
      </c>
      <c r="Y5" s="130">
        <v>645</v>
      </c>
      <c r="Z5" s="131">
        <v>96750</v>
      </c>
      <c r="AA5" s="131"/>
      <c r="AB5" s="131">
        <v>96750</v>
      </c>
      <c r="AC5" t="s">
        <v>61</v>
      </c>
    </row>
    <row r="6" spans="2:29" x14ac:dyDescent="0.25">
      <c r="B6" s="7">
        <v>45841</v>
      </c>
      <c r="C6" s="8">
        <v>262</v>
      </c>
      <c r="D6" s="9"/>
      <c r="E6" s="10">
        <v>15.5</v>
      </c>
      <c r="F6" s="33">
        <f t="shared" si="0"/>
        <v>4061</v>
      </c>
      <c r="G6" s="11"/>
      <c r="H6" s="12" t="s">
        <v>8</v>
      </c>
      <c r="I6" s="13"/>
      <c r="J6" s="14"/>
      <c r="P6" s="104">
        <v>45785</v>
      </c>
      <c r="Q6" s="105"/>
      <c r="R6" s="105"/>
      <c r="S6" s="105"/>
      <c r="T6" s="105"/>
      <c r="U6" s="105"/>
      <c r="V6" s="105" t="s">
        <v>62</v>
      </c>
      <c r="W6" s="105"/>
      <c r="X6" s="105"/>
      <c r="Y6" s="105"/>
      <c r="Z6" s="105"/>
      <c r="AA6" s="105"/>
      <c r="AB6" s="106">
        <v>-96750</v>
      </c>
    </row>
    <row r="7" spans="2:29" x14ac:dyDescent="0.25">
      <c r="B7" s="7">
        <v>45842</v>
      </c>
      <c r="C7" s="8">
        <v>236</v>
      </c>
      <c r="D7" s="9"/>
      <c r="E7" s="10">
        <v>15.5</v>
      </c>
      <c r="F7" s="33">
        <f t="shared" si="0"/>
        <v>3658</v>
      </c>
      <c r="G7" s="11"/>
      <c r="H7" s="12" t="s">
        <v>9</v>
      </c>
      <c r="I7" s="13"/>
      <c r="J7" s="14">
        <f>'HAZİRAN 2025'!J39*-1</f>
        <v>5.1000001258216798E-4</v>
      </c>
      <c r="P7" s="166">
        <v>45826</v>
      </c>
      <c r="Q7" s="167">
        <f>R7-P7</f>
        <v>12</v>
      </c>
      <c r="R7" s="168" t="s">
        <v>74</v>
      </c>
      <c r="S7" s="13" t="s">
        <v>41</v>
      </c>
      <c r="T7" s="167">
        <v>188</v>
      </c>
      <c r="U7" s="168" t="s">
        <v>39</v>
      </c>
      <c r="V7" s="168" t="s">
        <v>40</v>
      </c>
      <c r="W7" s="169">
        <v>150</v>
      </c>
      <c r="X7" s="168" t="s">
        <v>42</v>
      </c>
      <c r="Y7" s="170">
        <v>700</v>
      </c>
      <c r="Z7" s="171">
        <v>105000</v>
      </c>
      <c r="AA7" s="172"/>
      <c r="AB7" s="171">
        <v>105000</v>
      </c>
      <c r="AC7" t="s">
        <v>75</v>
      </c>
    </row>
    <row r="8" spans="2:29" x14ac:dyDescent="0.25">
      <c r="B8" s="7">
        <v>45843</v>
      </c>
      <c r="C8" s="8">
        <v>244</v>
      </c>
      <c r="D8" s="9"/>
      <c r="E8" s="10">
        <v>15.5</v>
      </c>
      <c r="F8" s="33">
        <f t="shared" si="0"/>
        <v>3782</v>
      </c>
      <c r="G8" s="15">
        <v>45880</v>
      </c>
      <c r="H8" s="16" t="s">
        <v>67</v>
      </c>
      <c r="I8" s="17"/>
      <c r="J8" s="18">
        <v>110381.18</v>
      </c>
      <c r="P8" s="69"/>
      <c r="Q8" s="69"/>
      <c r="R8" s="69"/>
      <c r="S8" s="69"/>
      <c r="T8" s="69"/>
      <c r="U8" s="69"/>
      <c r="V8" s="69" t="s">
        <v>77</v>
      </c>
      <c r="W8" s="69"/>
      <c r="X8" s="69"/>
      <c r="Y8" s="69"/>
      <c r="Z8" s="69"/>
      <c r="AA8" s="69"/>
      <c r="AB8" s="190">
        <v>-105000</v>
      </c>
    </row>
    <row r="9" spans="2:29" x14ac:dyDescent="0.25">
      <c r="B9" s="7">
        <v>45844</v>
      </c>
      <c r="C9" s="8">
        <v>239.5</v>
      </c>
      <c r="D9" s="9"/>
      <c r="E9" s="10">
        <v>15.5</v>
      </c>
      <c r="F9" s="33">
        <f t="shared" si="0"/>
        <v>3712.25</v>
      </c>
      <c r="G9" s="15"/>
      <c r="H9" s="16"/>
      <c r="I9" s="17"/>
      <c r="J9" s="18"/>
      <c r="P9" s="138">
        <v>45798</v>
      </c>
      <c r="Q9" s="17">
        <v>0</v>
      </c>
      <c r="R9" s="120">
        <v>45798</v>
      </c>
      <c r="S9" s="17" t="s">
        <v>41</v>
      </c>
      <c r="T9" s="137">
        <v>155</v>
      </c>
      <c r="U9" s="136" t="s">
        <v>39</v>
      </c>
      <c r="V9" s="136" t="s">
        <v>40</v>
      </c>
      <c r="W9" s="135">
        <v>150</v>
      </c>
      <c r="X9" s="136" t="s">
        <v>42</v>
      </c>
      <c r="Y9" s="134">
        <v>675</v>
      </c>
      <c r="Z9" s="132">
        <v>101250</v>
      </c>
      <c r="AA9" s="133"/>
      <c r="AB9" s="132">
        <v>101250</v>
      </c>
      <c r="AC9" t="s">
        <v>65</v>
      </c>
    </row>
    <row r="10" spans="2:29" x14ac:dyDescent="0.25">
      <c r="B10" s="7">
        <v>45845</v>
      </c>
      <c r="C10" s="8">
        <v>219.5</v>
      </c>
      <c r="D10" s="9"/>
      <c r="E10" s="10">
        <v>15.5</v>
      </c>
      <c r="F10" s="33">
        <f t="shared" si="0"/>
        <v>3402.25</v>
      </c>
      <c r="G10" s="15"/>
      <c r="H10" s="16"/>
      <c r="I10" s="17"/>
      <c r="J10" s="18"/>
      <c r="P10" s="120">
        <v>45820</v>
      </c>
      <c r="Q10" s="17"/>
      <c r="R10" s="120">
        <v>45848</v>
      </c>
      <c r="S10" s="17" t="s">
        <v>41</v>
      </c>
      <c r="T10" s="151">
        <v>180</v>
      </c>
      <c r="U10" s="150" t="s">
        <v>39</v>
      </c>
      <c r="V10" s="150" t="s">
        <v>73</v>
      </c>
      <c r="W10" s="149">
        <v>150</v>
      </c>
      <c r="X10" s="150" t="s">
        <v>42</v>
      </c>
      <c r="Y10" s="148">
        <v>25</v>
      </c>
      <c r="Z10" s="147">
        <v>3750</v>
      </c>
      <c r="AA10" s="146"/>
      <c r="AB10" s="147">
        <v>3750</v>
      </c>
      <c r="AC10" t="s">
        <v>68</v>
      </c>
    </row>
    <row r="11" spans="2:29" x14ac:dyDescent="0.25">
      <c r="B11" s="7">
        <v>45846</v>
      </c>
      <c r="C11" s="8">
        <v>241.5</v>
      </c>
      <c r="D11" s="9"/>
      <c r="E11" s="10">
        <v>15.5</v>
      </c>
      <c r="F11" s="33">
        <f t="shared" si="0"/>
        <v>3743.25</v>
      </c>
      <c r="G11" s="19"/>
      <c r="H11" s="16"/>
      <c r="I11" s="17"/>
      <c r="J11" s="18"/>
      <c r="P11" s="181">
        <v>45848</v>
      </c>
      <c r="Q11" s="17">
        <f>R11-P11</f>
        <v>21</v>
      </c>
      <c r="R11" s="120">
        <v>45869</v>
      </c>
      <c r="S11" s="17" t="s">
        <v>41</v>
      </c>
      <c r="T11" s="180">
        <v>226</v>
      </c>
      <c r="U11" s="179" t="s">
        <v>39</v>
      </c>
      <c r="V11" s="179" t="s">
        <v>40</v>
      </c>
      <c r="W11" s="178">
        <v>150</v>
      </c>
      <c r="X11" s="179" t="s">
        <v>42</v>
      </c>
      <c r="Y11" s="176">
        <v>725</v>
      </c>
      <c r="Z11" s="177">
        <v>108750</v>
      </c>
      <c r="AA11" s="175"/>
      <c r="AB11" s="177">
        <v>108750</v>
      </c>
      <c r="AC11" t="s">
        <v>78</v>
      </c>
    </row>
    <row r="12" spans="2:29" x14ac:dyDescent="0.25">
      <c r="B12" s="7">
        <v>45847</v>
      </c>
      <c r="C12" s="8">
        <v>230</v>
      </c>
      <c r="D12" s="9"/>
      <c r="E12" s="10">
        <v>15.5</v>
      </c>
      <c r="F12" s="33">
        <f t="shared" si="0"/>
        <v>3565</v>
      </c>
      <c r="G12" s="19"/>
      <c r="H12" s="16"/>
      <c r="I12" s="17"/>
      <c r="J12" s="18"/>
      <c r="P12" s="104">
        <v>45852</v>
      </c>
      <c r="Q12" s="105"/>
      <c r="R12" s="105"/>
      <c r="S12" s="105"/>
      <c r="T12" s="105"/>
      <c r="U12" s="105"/>
      <c r="V12" s="105" t="s">
        <v>79</v>
      </c>
      <c r="W12" s="105"/>
      <c r="X12" s="105"/>
      <c r="Y12" s="105"/>
      <c r="Z12" s="105"/>
      <c r="AA12" s="105"/>
      <c r="AB12" s="106">
        <v>-170000</v>
      </c>
    </row>
    <row r="13" spans="2:29" x14ac:dyDescent="0.25">
      <c r="B13" s="7">
        <v>45848</v>
      </c>
      <c r="C13" s="8">
        <v>197.5</v>
      </c>
      <c r="D13" s="9"/>
      <c r="E13" s="10">
        <v>15.5</v>
      </c>
      <c r="F13" s="33">
        <f t="shared" si="0"/>
        <v>3061.25</v>
      </c>
      <c r="G13" s="19"/>
      <c r="H13" s="16"/>
      <c r="I13" s="17"/>
      <c r="J13" s="18"/>
      <c r="P13" s="104">
        <v>45883</v>
      </c>
      <c r="Q13" s="105"/>
      <c r="R13" s="105"/>
      <c r="S13" s="105"/>
      <c r="T13" s="105"/>
      <c r="U13" s="105"/>
      <c r="V13" s="191" t="s">
        <v>80</v>
      </c>
      <c r="W13" s="105"/>
      <c r="X13" s="105"/>
      <c r="Y13" s="105"/>
      <c r="Z13" s="105"/>
      <c r="AA13" s="105"/>
      <c r="AB13" s="192">
        <v>-43750</v>
      </c>
    </row>
    <row r="14" spans="2:29" x14ac:dyDescent="0.25">
      <c r="B14" s="7">
        <v>45849</v>
      </c>
      <c r="C14" s="8">
        <v>231.5</v>
      </c>
      <c r="D14" s="9"/>
      <c r="E14" s="10">
        <v>15.5</v>
      </c>
      <c r="F14" s="33">
        <f t="shared" si="0"/>
        <v>3588.25</v>
      </c>
      <c r="G14" s="19"/>
      <c r="H14" s="16"/>
      <c r="I14" s="17"/>
      <c r="J14" s="18"/>
    </row>
    <row r="15" spans="2:29" x14ac:dyDescent="0.25">
      <c r="B15" s="7">
        <v>45850</v>
      </c>
      <c r="C15" s="8">
        <v>231</v>
      </c>
      <c r="D15" s="9"/>
      <c r="E15" s="10">
        <v>15.5</v>
      </c>
      <c r="F15" s="33">
        <f t="shared" si="0"/>
        <v>3580.5</v>
      </c>
      <c r="G15" s="19"/>
      <c r="H15" s="16"/>
      <c r="I15" s="17"/>
      <c r="J15" s="18"/>
    </row>
    <row r="16" spans="2:29" x14ac:dyDescent="0.25">
      <c r="B16" s="7">
        <v>45851</v>
      </c>
      <c r="C16" s="8">
        <v>218.5</v>
      </c>
      <c r="D16" s="9"/>
      <c r="E16" s="10">
        <v>15.5</v>
      </c>
      <c r="F16" s="33">
        <f t="shared" si="0"/>
        <v>3386.75</v>
      </c>
      <c r="G16" s="19"/>
      <c r="H16" s="16"/>
      <c r="I16" s="17"/>
      <c r="J16" s="18"/>
    </row>
    <row r="17" spans="2:10" x14ac:dyDescent="0.25">
      <c r="B17" s="7">
        <v>45852</v>
      </c>
      <c r="C17" s="8">
        <v>239.5</v>
      </c>
      <c r="D17" s="9"/>
      <c r="E17" s="10">
        <v>15.5</v>
      </c>
      <c r="F17" s="33">
        <f t="shared" si="0"/>
        <v>3712.25</v>
      </c>
      <c r="G17" s="19"/>
      <c r="H17" s="16"/>
      <c r="I17" s="17"/>
      <c r="J17" s="18"/>
    </row>
    <row r="18" spans="2:10" x14ac:dyDescent="0.25">
      <c r="B18" s="7">
        <v>45853</v>
      </c>
      <c r="C18" s="8">
        <v>229.5</v>
      </c>
      <c r="D18" s="9"/>
      <c r="E18" s="10">
        <v>15.5</v>
      </c>
      <c r="F18" s="33">
        <f t="shared" si="0"/>
        <v>3557.25</v>
      </c>
      <c r="G18" s="19"/>
      <c r="H18" s="16"/>
      <c r="I18" s="17"/>
      <c r="J18" s="18"/>
    </row>
    <row r="19" spans="2:10" x14ac:dyDescent="0.25">
      <c r="B19" s="7">
        <v>45854</v>
      </c>
      <c r="C19" s="8">
        <v>229.5</v>
      </c>
      <c r="D19" s="9"/>
      <c r="E19" s="10">
        <v>15.5</v>
      </c>
      <c r="F19" s="33">
        <f t="shared" si="0"/>
        <v>3557.25</v>
      </c>
      <c r="G19" s="19"/>
      <c r="H19" s="16"/>
      <c r="I19" s="17"/>
      <c r="J19" s="18"/>
    </row>
    <row r="20" spans="2:10" x14ac:dyDescent="0.25">
      <c r="B20" s="7">
        <v>45855</v>
      </c>
      <c r="C20" s="8">
        <v>229</v>
      </c>
      <c r="D20" s="9"/>
      <c r="E20" s="10">
        <v>15.5</v>
      </c>
      <c r="F20" s="33">
        <f t="shared" si="0"/>
        <v>3549.5</v>
      </c>
      <c r="G20" s="19"/>
      <c r="H20" s="16"/>
      <c r="I20" s="17"/>
      <c r="J20" s="18"/>
    </row>
    <row r="21" spans="2:10" x14ac:dyDescent="0.25">
      <c r="B21" s="7">
        <v>45856</v>
      </c>
      <c r="C21" s="8">
        <v>222</v>
      </c>
      <c r="D21" s="9"/>
      <c r="E21" s="10">
        <v>15.5</v>
      </c>
      <c r="F21" s="33">
        <f t="shared" si="0"/>
        <v>3441</v>
      </c>
      <c r="G21" s="19"/>
      <c r="H21" s="16"/>
      <c r="I21" s="17"/>
      <c r="J21" s="18"/>
    </row>
    <row r="22" spans="2:10" x14ac:dyDescent="0.25">
      <c r="B22" s="7">
        <v>45857</v>
      </c>
      <c r="C22" s="8">
        <v>215.5</v>
      </c>
      <c r="D22" s="9"/>
      <c r="E22" s="10">
        <v>15.5</v>
      </c>
      <c r="F22" s="33">
        <f t="shared" si="0"/>
        <v>3340.25</v>
      </c>
      <c r="G22" s="19"/>
      <c r="H22" s="16"/>
      <c r="I22" s="17"/>
      <c r="J22" s="18"/>
    </row>
    <row r="23" spans="2:10" x14ac:dyDescent="0.25">
      <c r="B23" s="7">
        <v>45858</v>
      </c>
      <c r="C23" s="8">
        <v>222</v>
      </c>
      <c r="D23" s="9"/>
      <c r="E23" s="10">
        <v>15.5</v>
      </c>
      <c r="F23" s="33">
        <f t="shared" si="0"/>
        <v>3441</v>
      </c>
      <c r="G23" s="19"/>
      <c r="H23" s="16"/>
      <c r="I23" s="17"/>
      <c r="J23" s="18"/>
    </row>
    <row r="24" spans="2:10" x14ac:dyDescent="0.25">
      <c r="B24" s="7">
        <v>45859</v>
      </c>
      <c r="C24" s="8">
        <v>0</v>
      </c>
      <c r="D24" s="9"/>
      <c r="E24" s="10">
        <v>15.5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45860</v>
      </c>
      <c r="C25" s="8">
        <v>431</v>
      </c>
      <c r="D25" s="9"/>
      <c r="E25" s="10">
        <v>15.5</v>
      </c>
      <c r="F25" s="33">
        <f t="shared" si="0"/>
        <v>6680.5</v>
      </c>
      <c r="G25" s="19"/>
      <c r="H25" s="16"/>
      <c r="I25" s="17"/>
      <c r="J25" s="18"/>
    </row>
    <row r="26" spans="2:10" x14ac:dyDescent="0.25">
      <c r="B26" s="7">
        <v>45861</v>
      </c>
      <c r="C26" s="8">
        <v>219.5</v>
      </c>
      <c r="D26" s="9"/>
      <c r="E26" s="10">
        <v>15.5</v>
      </c>
      <c r="F26" s="33">
        <f t="shared" si="0"/>
        <v>3402.25</v>
      </c>
      <c r="G26" s="19"/>
      <c r="H26" s="16"/>
      <c r="I26" s="17"/>
      <c r="J26" s="18"/>
    </row>
    <row r="27" spans="2:10" x14ac:dyDescent="0.25">
      <c r="B27" s="7">
        <v>45862</v>
      </c>
      <c r="C27" s="8">
        <v>244.5</v>
      </c>
      <c r="D27" s="9"/>
      <c r="E27" s="10">
        <v>15.5</v>
      </c>
      <c r="F27" s="33">
        <f t="shared" si="0"/>
        <v>3789.75</v>
      </c>
      <c r="G27" s="19"/>
      <c r="H27" s="16"/>
      <c r="I27" s="17"/>
      <c r="J27" s="18"/>
    </row>
    <row r="28" spans="2:10" x14ac:dyDescent="0.25">
      <c r="B28" s="7">
        <v>45863</v>
      </c>
      <c r="C28" s="8">
        <v>236.5</v>
      </c>
      <c r="D28" s="9"/>
      <c r="E28" s="10">
        <v>15.5</v>
      </c>
      <c r="F28" s="33">
        <f t="shared" si="0"/>
        <v>3665.75</v>
      </c>
      <c r="G28" s="19"/>
      <c r="H28" s="16"/>
      <c r="I28" s="17"/>
      <c r="J28" s="18"/>
    </row>
    <row r="29" spans="2:10" x14ac:dyDescent="0.25">
      <c r="B29" s="7">
        <v>45864</v>
      </c>
      <c r="C29" s="8">
        <v>233</v>
      </c>
      <c r="D29" s="9"/>
      <c r="E29" s="10">
        <v>15.5</v>
      </c>
      <c r="F29" s="33">
        <f t="shared" si="0"/>
        <v>3611.5</v>
      </c>
      <c r="G29" s="19"/>
      <c r="H29" s="16"/>
      <c r="I29" s="17"/>
      <c r="J29" s="18"/>
    </row>
    <row r="30" spans="2:10" x14ac:dyDescent="0.25">
      <c r="B30" s="7">
        <v>45865</v>
      </c>
      <c r="C30" s="8">
        <v>246.5</v>
      </c>
      <c r="D30" s="9"/>
      <c r="E30" s="10">
        <v>15.5</v>
      </c>
      <c r="F30" s="33">
        <f t="shared" si="0"/>
        <v>3820.75</v>
      </c>
      <c r="G30" s="19"/>
      <c r="H30" s="16"/>
      <c r="I30" s="17"/>
      <c r="J30" s="18"/>
    </row>
    <row r="31" spans="2:10" x14ac:dyDescent="0.25">
      <c r="B31" s="7">
        <v>45866</v>
      </c>
      <c r="C31" s="8">
        <v>244</v>
      </c>
      <c r="D31" s="9"/>
      <c r="E31" s="10">
        <v>15.5</v>
      </c>
      <c r="F31" s="33">
        <f t="shared" si="0"/>
        <v>3782</v>
      </c>
      <c r="G31" s="19"/>
      <c r="H31" s="16"/>
      <c r="I31" s="17"/>
      <c r="J31" s="18"/>
    </row>
    <row r="32" spans="2:10" x14ac:dyDescent="0.25">
      <c r="B32" s="7">
        <v>45867</v>
      </c>
      <c r="C32" s="8">
        <v>233.5</v>
      </c>
      <c r="D32" s="9"/>
      <c r="E32" s="10">
        <v>15.5</v>
      </c>
      <c r="F32" s="33">
        <f t="shared" si="0"/>
        <v>3619.25</v>
      </c>
      <c r="G32" s="19"/>
      <c r="H32" s="16"/>
      <c r="I32" s="17"/>
      <c r="J32" s="18"/>
    </row>
    <row r="33" spans="2:12" x14ac:dyDescent="0.25">
      <c r="B33" s="7">
        <v>45868</v>
      </c>
      <c r="C33" s="8">
        <v>227</v>
      </c>
      <c r="D33" s="9"/>
      <c r="E33" s="10">
        <v>15.5</v>
      </c>
      <c r="F33" s="33">
        <f t="shared" si="0"/>
        <v>3518.5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248</v>
      </c>
      <c r="D34" s="36"/>
      <c r="E34" s="10">
        <v>15.5</v>
      </c>
      <c r="F34" s="38">
        <f t="shared" si="0"/>
        <v>3844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7200.5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111607.74968250001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111607.75</v>
      </c>
      <c r="L36" s="31">
        <f>J36-J4-J5-J6</f>
        <v>110381.18082750001</v>
      </c>
    </row>
    <row r="37" spans="2:12" x14ac:dyDescent="0.25">
      <c r="B37" s="26" t="s">
        <v>14</v>
      </c>
      <c r="C37" s="30">
        <f>C35</f>
        <v>7200.5</v>
      </c>
      <c r="D37" s="9">
        <f>D35/1.03</f>
        <v>0</v>
      </c>
      <c r="E37" s="10"/>
      <c r="F37" s="33">
        <f>SUM(F4:F36)</f>
        <v>111607.75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3.1749998743180186E-4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209</v>
      </c>
      <c r="D4" s="9"/>
      <c r="E4" s="10">
        <v>16.75</v>
      </c>
      <c r="F4" s="33">
        <f>E4*C4</f>
        <v>3500.75</v>
      </c>
      <c r="G4" s="11"/>
      <c r="H4" s="12" t="s">
        <v>6</v>
      </c>
      <c r="I4" s="13">
        <v>0.01</v>
      </c>
      <c r="J4" s="14">
        <f>(F36+F37)*I4</f>
        <v>1142.93625</v>
      </c>
    </row>
    <row r="5" spans="2:29" x14ac:dyDescent="0.25">
      <c r="B5" s="7">
        <v>45871</v>
      </c>
      <c r="C5" s="8">
        <v>250.5</v>
      </c>
      <c r="D5" s="9"/>
      <c r="E5" s="10">
        <v>16.75</v>
      </c>
      <c r="F5" s="33">
        <f t="shared" ref="F5:F34" si="0">E5*C5</f>
        <v>4195.875</v>
      </c>
      <c r="G5" s="11"/>
      <c r="H5" s="12" t="s">
        <v>7</v>
      </c>
      <c r="I5" s="13">
        <v>1E-3</v>
      </c>
      <c r="J5" s="14">
        <f>(F36+F37-J4-J6)*I5</f>
        <v>113.15068875</v>
      </c>
    </row>
    <row r="6" spans="2:29" x14ac:dyDescent="0.25">
      <c r="B6" s="7">
        <v>45872</v>
      </c>
      <c r="C6" s="8">
        <v>233.5</v>
      </c>
      <c r="D6" s="9"/>
      <c r="E6" s="10">
        <v>16.75</v>
      </c>
      <c r="F6" s="33">
        <f t="shared" si="0"/>
        <v>3911.125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236</v>
      </c>
      <c r="D7" s="9"/>
      <c r="E7" s="10">
        <v>16.75</v>
      </c>
      <c r="F7" s="33">
        <f t="shared" si="0"/>
        <v>3953</v>
      </c>
      <c r="G7" s="11"/>
      <c r="H7" s="12" t="s">
        <v>9</v>
      </c>
      <c r="I7" s="13"/>
      <c r="J7" s="14">
        <f>'TEMMUZ 2025'!J39*-1</f>
        <v>-3.1749998743180186E-4</v>
      </c>
    </row>
    <row r="8" spans="2:29" x14ac:dyDescent="0.25">
      <c r="B8" s="7">
        <v>45874</v>
      </c>
      <c r="C8" s="8">
        <v>234.5</v>
      </c>
      <c r="D8" s="9"/>
      <c r="E8" s="10">
        <v>16.75</v>
      </c>
      <c r="F8" s="33">
        <f t="shared" si="0"/>
        <v>3927.875</v>
      </c>
      <c r="G8" s="15"/>
      <c r="H8" s="16"/>
      <c r="I8" s="17"/>
      <c r="J8" s="18"/>
    </row>
    <row r="9" spans="2:29" x14ac:dyDescent="0.25">
      <c r="B9" s="7">
        <v>45875</v>
      </c>
      <c r="C9" s="8">
        <v>226.5</v>
      </c>
      <c r="D9" s="9"/>
      <c r="E9" s="10">
        <v>16.75</v>
      </c>
      <c r="F9" s="33">
        <f t="shared" si="0"/>
        <v>3793.875</v>
      </c>
      <c r="G9" s="15"/>
      <c r="H9" s="16"/>
      <c r="I9" s="17"/>
      <c r="J9" s="18"/>
    </row>
    <row r="10" spans="2:29" x14ac:dyDescent="0.25">
      <c r="B10" s="7">
        <v>45876</v>
      </c>
      <c r="C10" s="8">
        <v>248</v>
      </c>
      <c r="D10" s="9"/>
      <c r="E10" s="10">
        <v>16.75</v>
      </c>
      <c r="F10" s="33">
        <f t="shared" si="0"/>
        <v>4154</v>
      </c>
      <c r="G10" s="15" t="s">
        <v>81</v>
      </c>
      <c r="H10" s="16"/>
      <c r="I10" s="17"/>
      <c r="J10" s="18">
        <v>1097.25</v>
      </c>
    </row>
    <row r="11" spans="2:29" x14ac:dyDescent="0.25">
      <c r="B11" s="7">
        <v>45877</v>
      </c>
      <c r="C11" s="8">
        <v>236</v>
      </c>
      <c r="D11" s="9"/>
      <c r="E11" s="10">
        <v>16.75</v>
      </c>
      <c r="F11" s="33">
        <f t="shared" si="0"/>
        <v>3953</v>
      </c>
      <c r="G11" s="19"/>
      <c r="H11" s="16"/>
      <c r="I11" s="17"/>
      <c r="J11" s="18"/>
    </row>
    <row r="12" spans="2:29" x14ac:dyDescent="0.25">
      <c r="B12" s="7">
        <v>45878</v>
      </c>
      <c r="C12" s="8">
        <v>251</v>
      </c>
      <c r="D12" s="9"/>
      <c r="E12" s="10">
        <v>16.75</v>
      </c>
      <c r="F12" s="33">
        <f t="shared" si="0"/>
        <v>4204.25</v>
      </c>
      <c r="G12" s="15">
        <v>45900</v>
      </c>
      <c r="H12" s="16" t="s">
        <v>82</v>
      </c>
      <c r="I12" s="17"/>
      <c r="J12" s="18">
        <v>3428.73</v>
      </c>
    </row>
    <row r="13" spans="2:29" x14ac:dyDescent="0.25">
      <c r="B13" s="7">
        <v>45879</v>
      </c>
      <c r="C13" s="8">
        <v>244</v>
      </c>
      <c r="D13" s="9"/>
      <c r="E13" s="10">
        <v>16.75</v>
      </c>
      <c r="F13" s="33">
        <f t="shared" si="0"/>
        <v>4087</v>
      </c>
      <c r="G13" s="15">
        <v>45924</v>
      </c>
      <c r="H13" s="16" t="s">
        <v>83</v>
      </c>
      <c r="I13" s="17"/>
      <c r="J13" s="193">
        <v>108530.30531749999</v>
      </c>
    </row>
    <row r="14" spans="2:29" x14ac:dyDescent="0.25">
      <c r="B14" s="7">
        <v>45880</v>
      </c>
      <c r="C14" s="8">
        <v>245</v>
      </c>
      <c r="D14" s="9"/>
      <c r="E14" s="10">
        <v>16.75</v>
      </c>
      <c r="F14" s="33">
        <f t="shared" si="0"/>
        <v>4103.75</v>
      </c>
      <c r="G14" s="19"/>
      <c r="H14" s="16"/>
      <c r="I14" s="17"/>
      <c r="J14" s="18"/>
    </row>
    <row r="15" spans="2:29" x14ac:dyDescent="0.25">
      <c r="B15" s="7">
        <v>45881</v>
      </c>
      <c r="C15" s="8">
        <v>219.5</v>
      </c>
      <c r="D15" s="9"/>
      <c r="E15" s="10">
        <v>16.75</v>
      </c>
      <c r="F15" s="33">
        <f t="shared" si="0"/>
        <v>3676.625</v>
      </c>
      <c r="G15" s="19"/>
      <c r="H15" s="16"/>
      <c r="I15" s="17"/>
      <c r="J15" s="18"/>
    </row>
    <row r="16" spans="2:29" x14ac:dyDescent="0.25">
      <c r="B16" s="7">
        <v>45882</v>
      </c>
      <c r="C16" s="8">
        <v>221.5</v>
      </c>
      <c r="D16" s="9"/>
      <c r="E16" s="10">
        <v>16.75</v>
      </c>
      <c r="F16" s="33">
        <f t="shared" si="0"/>
        <v>3710.125</v>
      </c>
      <c r="G16" s="19"/>
      <c r="H16" s="16"/>
      <c r="I16" s="17"/>
      <c r="J16" s="18"/>
    </row>
    <row r="17" spans="2:10" x14ac:dyDescent="0.25">
      <c r="B17" s="7">
        <v>45883</v>
      </c>
      <c r="C17" s="8">
        <v>220.5</v>
      </c>
      <c r="D17" s="9"/>
      <c r="E17" s="10">
        <v>16.75</v>
      </c>
      <c r="F17" s="33">
        <f t="shared" si="0"/>
        <v>3693.375</v>
      </c>
      <c r="G17" s="19"/>
      <c r="H17" s="16"/>
      <c r="I17" s="17"/>
      <c r="J17" s="18"/>
    </row>
    <row r="18" spans="2:10" x14ac:dyDescent="0.25">
      <c r="B18" s="7">
        <v>45884</v>
      </c>
      <c r="C18" s="8">
        <v>216</v>
      </c>
      <c r="D18" s="9"/>
      <c r="E18" s="10">
        <v>16.75</v>
      </c>
      <c r="F18" s="33">
        <f t="shared" si="0"/>
        <v>3618</v>
      </c>
      <c r="G18" s="19"/>
      <c r="H18" s="16"/>
      <c r="I18" s="17"/>
      <c r="J18" s="18"/>
    </row>
    <row r="19" spans="2:10" x14ac:dyDescent="0.25">
      <c r="B19" s="7">
        <v>45885</v>
      </c>
      <c r="C19" s="8">
        <v>206.5</v>
      </c>
      <c r="D19" s="9"/>
      <c r="E19" s="10">
        <v>16.75</v>
      </c>
      <c r="F19" s="33">
        <f t="shared" si="0"/>
        <v>3458.875</v>
      </c>
      <c r="G19" s="19"/>
      <c r="H19" s="16"/>
      <c r="I19" s="17"/>
      <c r="J19" s="18"/>
    </row>
    <row r="20" spans="2:10" x14ac:dyDescent="0.25">
      <c r="B20" s="7">
        <v>45886</v>
      </c>
      <c r="C20" s="8">
        <v>206.5</v>
      </c>
      <c r="D20" s="9"/>
      <c r="E20" s="10">
        <v>16.75</v>
      </c>
      <c r="F20" s="33">
        <f t="shared" si="0"/>
        <v>3458.875</v>
      </c>
      <c r="G20" s="19"/>
      <c r="H20" s="16"/>
      <c r="I20" s="17"/>
      <c r="J20" s="18"/>
    </row>
    <row r="21" spans="2:10" x14ac:dyDescent="0.25">
      <c r="B21" s="7">
        <v>45887</v>
      </c>
      <c r="C21" s="8">
        <v>196</v>
      </c>
      <c r="D21" s="9"/>
      <c r="E21" s="10">
        <v>16.75</v>
      </c>
      <c r="F21" s="33">
        <f t="shared" si="0"/>
        <v>3283</v>
      </c>
      <c r="G21" s="19"/>
      <c r="H21" s="16"/>
      <c r="I21" s="17"/>
      <c r="J21" s="18"/>
    </row>
    <row r="22" spans="2:10" x14ac:dyDescent="0.25">
      <c r="B22" s="7">
        <v>45888</v>
      </c>
      <c r="C22" s="8">
        <v>185.5</v>
      </c>
      <c r="D22" s="9"/>
      <c r="E22" s="10">
        <v>16.75</v>
      </c>
      <c r="F22" s="33">
        <f t="shared" si="0"/>
        <v>3107.125</v>
      </c>
      <c r="G22" s="19"/>
      <c r="H22" s="16"/>
      <c r="I22" s="17"/>
      <c r="J22" s="18"/>
    </row>
    <row r="23" spans="2:10" x14ac:dyDescent="0.25">
      <c r="B23" s="7">
        <v>45889</v>
      </c>
      <c r="C23" s="8">
        <v>228.5</v>
      </c>
      <c r="D23" s="9"/>
      <c r="E23" s="10">
        <v>16.75</v>
      </c>
      <c r="F23" s="33">
        <f t="shared" si="0"/>
        <v>3827.375</v>
      </c>
      <c r="G23" s="19"/>
      <c r="H23" s="16"/>
      <c r="I23" s="17"/>
      <c r="J23" s="18"/>
    </row>
    <row r="24" spans="2:10" x14ac:dyDescent="0.25">
      <c r="B24" s="7">
        <v>45890</v>
      </c>
      <c r="C24" s="8">
        <v>198.5</v>
      </c>
      <c r="D24" s="9"/>
      <c r="E24" s="10">
        <v>16.75</v>
      </c>
      <c r="F24" s="33">
        <f t="shared" si="0"/>
        <v>3324.875</v>
      </c>
      <c r="G24" s="19"/>
      <c r="H24" s="16"/>
      <c r="I24" s="17"/>
      <c r="J24" s="18"/>
    </row>
    <row r="25" spans="2:10" x14ac:dyDescent="0.25">
      <c r="B25" s="7">
        <v>45891</v>
      </c>
      <c r="C25" s="8">
        <v>224.5</v>
      </c>
      <c r="D25" s="9"/>
      <c r="E25" s="10">
        <v>16.75</v>
      </c>
      <c r="F25" s="33">
        <f t="shared" si="0"/>
        <v>3760.375</v>
      </c>
      <c r="G25" s="19"/>
      <c r="H25" s="16"/>
      <c r="I25" s="17"/>
      <c r="J25" s="18"/>
    </row>
    <row r="26" spans="2:10" x14ac:dyDescent="0.25">
      <c r="B26" s="7">
        <v>45892</v>
      </c>
      <c r="C26" s="8">
        <v>212</v>
      </c>
      <c r="D26" s="9"/>
      <c r="E26" s="10">
        <v>16.75</v>
      </c>
      <c r="F26" s="33">
        <f t="shared" si="0"/>
        <v>3551</v>
      </c>
      <c r="G26" s="19"/>
      <c r="H26" s="16"/>
      <c r="I26" s="17"/>
      <c r="J26" s="18"/>
    </row>
    <row r="27" spans="2:10" x14ac:dyDescent="0.25">
      <c r="B27" s="7">
        <v>45893</v>
      </c>
      <c r="C27" s="8">
        <v>231</v>
      </c>
      <c r="D27" s="9"/>
      <c r="E27" s="10">
        <v>16.75</v>
      </c>
      <c r="F27" s="33">
        <f t="shared" si="0"/>
        <v>3869.25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16.75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250</v>
      </c>
      <c r="D29" s="9"/>
      <c r="E29" s="10">
        <v>16.75</v>
      </c>
      <c r="F29" s="33">
        <f t="shared" si="0"/>
        <v>4187.5</v>
      </c>
      <c r="G29" s="19"/>
      <c r="H29" s="16"/>
      <c r="I29" s="17"/>
      <c r="J29" s="18"/>
    </row>
    <row r="30" spans="2:10" x14ac:dyDescent="0.25">
      <c r="B30" s="7">
        <v>45896</v>
      </c>
      <c r="C30" s="8">
        <v>251</v>
      </c>
      <c r="D30" s="9"/>
      <c r="E30" s="10">
        <v>16.75</v>
      </c>
      <c r="F30" s="33">
        <f t="shared" si="0"/>
        <v>4204.25</v>
      </c>
      <c r="G30" s="19"/>
      <c r="H30" s="16"/>
      <c r="I30" s="17"/>
      <c r="J30" s="18"/>
    </row>
    <row r="31" spans="2:10" x14ac:dyDescent="0.25">
      <c r="B31" s="7">
        <v>45897</v>
      </c>
      <c r="C31" s="8">
        <v>250.5</v>
      </c>
      <c r="D31" s="9"/>
      <c r="E31" s="10">
        <v>16.75</v>
      </c>
      <c r="F31" s="33">
        <f t="shared" si="0"/>
        <v>4195.875</v>
      </c>
      <c r="G31" s="19"/>
      <c r="H31" s="16"/>
      <c r="I31" s="17"/>
      <c r="J31" s="18"/>
    </row>
    <row r="32" spans="2:10" x14ac:dyDescent="0.25">
      <c r="B32" s="7">
        <v>45898</v>
      </c>
      <c r="C32" s="8">
        <v>219</v>
      </c>
      <c r="D32" s="9"/>
      <c r="E32" s="10">
        <v>16.75</v>
      </c>
      <c r="F32" s="33">
        <f t="shared" si="0"/>
        <v>3668.25</v>
      </c>
      <c r="G32" s="19"/>
      <c r="H32" s="16"/>
      <c r="I32" s="17"/>
      <c r="J32" s="18"/>
    </row>
    <row r="33" spans="2:12" x14ac:dyDescent="0.25">
      <c r="B33" s="7">
        <v>45899</v>
      </c>
      <c r="C33" s="8">
        <v>250</v>
      </c>
      <c r="D33" s="9"/>
      <c r="E33" s="10">
        <v>16.75</v>
      </c>
      <c r="F33" s="33">
        <f t="shared" si="0"/>
        <v>4187.5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222.5</v>
      </c>
      <c r="D34" s="36"/>
      <c r="E34" s="10">
        <v>16.75</v>
      </c>
      <c r="F34" s="38">
        <f t="shared" si="0"/>
        <v>3726.875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6823.5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114312.37193875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114293.625</v>
      </c>
      <c r="L36" s="31">
        <f>J36-J4-J5-J6</f>
        <v>113037.53806125</v>
      </c>
    </row>
    <row r="37" spans="2:12" x14ac:dyDescent="0.25">
      <c r="B37" s="26" t="s">
        <v>14</v>
      </c>
      <c r="C37" s="30">
        <f>C35</f>
        <v>6823.5</v>
      </c>
      <c r="D37" s="9">
        <f>D35/1.03</f>
        <v>0</v>
      </c>
      <c r="E37" s="10"/>
      <c r="F37" s="33">
        <f>SUM(F4:F36)</f>
        <v>114293.625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-18.7469387500023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203.5</v>
      </c>
      <c r="D4" s="9"/>
      <c r="E4" s="10">
        <v>16.75</v>
      </c>
      <c r="F4" s="33">
        <f>E4*C4</f>
        <v>3408.625</v>
      </c>
      <c r="G4" s="11"/>
      <c r="H4" s="12" t="s">
        <v>6</v>
      </c>
      <c r="I4" s="13">
        <v>0.01</v>
      </c>
      <c r="J4" s="14">
        <f>(F36+F37)*I4</f>
        <v>906.09125000000006</v>
      </c>
    </row>
    <row r="5" spans="2:29" x14ac:dyDescent="0.25">
      <c r="B5" s="7">
        <v>45902</v>
      </c>
      <c r="C5" s="8">
        <v>205</v>
      </c>
      <c r="D5" s="9"/>
      <c r="E5" s="10">
        <v>16.75</v>
      </c>
      <c r="F5" s="33">
        <f t="shared" ref="F5:F34" si="0">E5*C5</f>
        <v>3433.75</v>
      </c>
      <c r="G5" s="11"/>
      <c r="H5" s="12" t="s">
        <v>7</v>
      </c>
      <c r="I5" s="13">
        <v>1E-3</v>
      </c>
      <c r="J5" s="14">
        <f>(F36+F37-J4-J6)*I5</f>
        <v>89.703033750000003</v>
      </c>
    </row>
    <row r="6" spans="2:29" x14ac:dyDescent="0.25">
      <c r="B6" s="7">
        <v>45903</v>
      </c>
      <c r="C6" s="8">
        <v>197.5</v>
      </c>
      <c r="D6" s="9"/>
      <c r="E6" s="10">
        <v>16.75</v>
      </c>
      <c r="F6" s="33">
        <f t="shared" si="0"/>
        <v>3308.125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202</v>
      </c>
      <c r="D7" s="9"/>
      <c r="E7" s="10">
        <v>16.75</v>
      </c>
      <c r="F7" s="33">
        <f t="shared" si="0"/>
        <v>3383.5</v>
      </c>
      <c r="G7" s="11"/>
      <c r="H7" s="12" t="s">
        <v>9</v>
      </c>
      <c r="I7" s="13"/>
      <c r="J7" s="14">
        <f>'AĞUSTOS 2025'!J39*-1</f>
        <v>18.7469387500023</v>
      </c>
    </row>
    <row r="8" spans="2:29" x14ac:dyDescent="0.25">
      <c r="B8" s="7">
        <v>45905</v>
      </c>
      <c r="C8" s="8">
        <v>173.5</v>
      </c>
      <c r="D8" s="9"/>
      <c r="E8" s="10">
        <v>16.75</v>
      </c>
      <c r="F8" s="33">
        <f t="shared" si="0"/>
        <v>2906.125</v>
      </c>
      <c r="G8" s="15"/>
      <c r="H8" s="16"/>
      <c r="I8" s="17"/>
      <c r="J8" s="18"/>
    </row>
    <row r="9" spans="2:29" x14ac:dyDescent="0.25">
      <c r="B9" s="7">
        <v>45906</v>
      </c>
      <c r="C9" s="8">
        <v>181.5</v>
      </c>
      <c r="D9" s="9"/>
      <c r="E9" s="10">
        <v>16.75</v>
      </c>
      <c r="F9" s="33">
        <f t="shared" si="0"/>
        <v>3040.125</v>
      </c>
      <c r="G9" s="15" t="s">
        <v>84</v>
      </c>
      <c r="H9" s="16"/>
      <c r="I9" s="17"/>
      <c r="J9" s="18">
        <v>824.125</v>
      </c>
    </row>
    <row r="10" spans="2:29" x14ac:dyDescent="0.25">
      <c r="B10" s="7">
        <v>45907</v>
      </c>
      <c r="C10" s="8">
        <v>173.5</v>
      </c>
      <c r="D10" s="9"/>
      <c r="E10" s="10">
        <v>16.75</v>
      </c>
      <c r="F10" s="33">
        <f t="shared" si="0"/>
        <v>2906.125</v>
      </c>
      <c r="G10" s="15" t="s">
        <v>85</v>
      </c>
      <c r="H10" s="16"/>
      <c r="I10" s="17"/>
      <c r="J10" s="18">
        <v>859.75</v>
      </c>
    </row>
    <row r="11" spans="2:29" x14ac:dyDescent="0.25">
      <c r="B11" s="7">
        <v>45908</v>
      </c>
      <c r="C11" s="8">
        <v>181</v>
      </c>
      <c r="D11" s="9"/>
      <c r="E11" s="10">
        <v>16.75</v>
      </c>
      <c r="F11" s="33">
        <f t="shared" si="0"/>
        <v>3031.75</v>
      </c>
      <c r="G11" s="19" t="s">
        <v>86</v>
      </c>
      <c r="H11" s="16"/>
      <c r="I11" s="17"/>
      <c r="J11" s="18">
        <v>935.75</v>
      </c>
    </row>
    <row r="12" spans="2:29" x14ac:dyDescent="0.25">
      <c r="B12" s="7">
        <v>45909</v>
      </c>
      <c r="C12" s="8">
        <v>197</v>
      </c>
      <c r="D12" s="9"/>
      <c r="E12" s="10">
        <v>16.75</v>
      </c>
      <c r="F12" s="33">
        <f t="shared" si="0"/>
        <v>3299.75</v>
      </c>
      <c r="G12" s="19" t="s">
        <v>87</v>
      </c>
      <c r="H12" s="16"/>
      <c r="I12" s="17"/>
      <c r="J12" s="18">
        <v>821.75</v>
      </c>
    </row>
    <row r="13" spans="2:29" x14ac:dyDescent="0.25">
      <c r="B13" s="7">
        <v>45910</v>
      </c>
      <c r="C13" s="8">
        <v>201</v>
      </c>
      <c r="D13" s="9"/>
      <c r="E13" s="10">
        <v>16.75</v>
      </c>
      <c r="F13" s="33">
        <f t="shared" si="0"/>
        <v>3366.75</v>
      </c>
      <c r="G13" s="19" t="s">
        <v>88</v>
      </c>
      <c r="H13" s="16"/>
      <c r="I13" s="17"/>
      <c r="J13" s="18">
        <v>833.625</v>
      </c>
    </row>
    <row r="14" spans="2:29" x14ac:dyDescent="0.25">
      <c r="B14" s="7">
        <v>45911</v>
      </c>
      <c r="C14" s="8">
        <v>173</v>
      </c>
      <c r="D14" s="9"/>
      <c r="E14" s="10">
        <v>16.75</v>
      </c>
      <c r="F14" s="33">
        <f t="shared" si="0"/>
        <v>2897.75</v>
      </c>
      <c r="G14" s="15">
        <v>45952</v>
      </c>
      <c r="H14" s="16" t="s">
        <v>89</v>
      </c>
      <c r="I14" s="17"/>
      <c r="J14" s="18">
        <v>85338.33</v>
      </c>
    </row>
    <row r="15" spans="2:29" x14ac:dyDescent="0.25">
      <c r="B15" s="7">
        <v>45912</v>
      </c>
      <c r="C15" s="8">
        <v>134.5</v>
      </c>
      <c r="D15" s="9"/>
      <c r="E15" s="10">
        <v>16.75</v>
      </c>
      <c r="F15" s="33">
        <f t="shared" si="0"/>
        <v>2252.875</v>
      </c>
      <c r="G15" s="19"/>
      <c r="H15" s="16"/>
      <c r="I15" s="17"/>
      <c r="J15" s="18"/>
    </row>
    <row r="16" spans="2:29" x14ac:dyDescent="0.25">
      <c r="B16" s="7">
        <v>45913</v>
      </c>
      <c r="C16" s="8">
        <v>179.5</v>
      </c>
      <c r="D16" s="9"/>
      <c r="E16" s="10">
        <v>16.75</v>
      </c>
      <c r="F16" s="33">
        <f t="shared" si="0"/>
        <v>3006.625</v>
      </c>
      <c r="G16" s="19"/>
      <c r="H16" s="16"/>
      <c r="I16" s="17"/>
      <c r="J16" s="18"/>
    </row>
    <row r="17" spans="2:10" x14ac:dyDescent="0.25">
      <c r="B17" s="7">
        <v>45914</v>
      </c>
      <c r="C17" s="8">
        <v>189</v>
      </c>
      <c r="D17" s="9"/>
      <c r="E17" s="10">
        <v>16.75</v>
      </c>
      <c r="F17" s="33">
        <f t="shared" si="0"/>
        <v>3165.75</v>
      </c>
      <c r="G17" s="19"/>
      <c r="H17" s="16"/>
      <c r="I17" s="17"/>
      <c r="J17" s="18"/>
    </row>
    <row r="18" spans="2:10" x14ac:dyDescent="0.25">
      <c r="B18" s="7">
        <v>45915</v>
      </c>
      <c r="C18" s="8">
        <v>172</v>
      </c>
      <c r="D18" s="9"/>
      <c r="E18" s="10">
        <v>16.75</v>
      </c>
      <c r="F18" s="33">
        <f t="shared" si="0"/>
        <v>2881</v>
      </c>
      <c r="G18" s="19"/>
      <c r="H18" s="16"/>
      <c r="I18" s="17"/>
      <c r="J18" s="18"/>
    </row>
    <row r="19" spans="2:10" x14ac:dyDescent="0.25">
      <c r="B19" s="7">
        <v>45916</v>
      </c>
      <c r="C19" s="8">
        <v>193</v>
      </c>
      <c r="D19" s="9"/>
      <c r="E19" s="10">
        <v>16.75</v>
      </c>
      <c r="F19" s="33">
        <f t="shared" si="0"/>
        <v>3232.75</v>
      </c>
      <c r="G19" s="19"/>
      <c r="H19" s="16"/>
      <c r="I19" s="17"/>
      <c r="J19" s="18"/>
    </row>
    <row r="20" spans="2:10" x14ac:dyDescent="0.25">
      <c r="B20" s="7">
        <v>45917</v>
      </c>
      <c r="C20" s="8">
        <v>168</v>
      </c>
      <c r="D20" s="9"/>
      <c r="E20" s="10">
        <v>16.75</v>
      </c>
      <c r="F20" s="33">
        <f t="shared" si="0"/>
        <v>2814</v>
      </c>
      <c r="G20" s="19"/>
      <c r="H20" s="16"/>
      <c r="I20" s="17"/>
      <c r="J20" s="18"/>
    </row>
    <row r="21" spans="2:10" x14ac:dyDescent="0.25">
      <c r="B21" s="7">
        <v>45918</v>
      </c>
      <c r="C21" s="8">
        <v>167</v>
      </c>
      <c r="D21" s="9"/>
      <c r="E21" s="10">
        <v>16.75</v>
      </c>
      <c r="F21" s="33">
        <f t="shared" si="0"/>
        <v>2797.25</v>
      </c>
      <c r="G21" s="19"/>
      <c r="H21" s="16"/>
      <c r="I21" s="17"/>
      <c r="J21" s="18"/>
    </row>
    <row r="22" spans="2:10" x14ac:dyDescent="0.25">
      <c r="B22" s="7">
        <v>45919</v>
      </c>
      <c r="C22" s="8">
        <v>177</v>
      </c>
      <c r="D22" s="9"/>
      <c r="E22" s="10">
        <v>16.75</v>
      </c>
      <c r="F22" s="33">
        <f t="shared" si="0"/>
        <v>2964.75</v>
      </c>
      <c r="G22" s="19"/>
      <c r="H22" s="16"/>
      <c r="I22" s="17"/>
      <c r="J22" s="18"/>
    </row>
    <row r="23" spans="2:10" x14ac:dyDescent="0.25">
      <c r="B23" s="7">
        <v>45920</v>
      </c>
      <c r="C23" s="8">
        <v>178</v>
      </c>
      <c r="D23" s="9"/>
      <c r="E23" s="10">
        <v>16.75</v>
      </c>
      <c r="F23" s="33">
        <f t="shared" si="0"/>
        <v>2981.5</v>
      </c>
      <c r="G23" s="19"/>
      <c r="H23" s="16"/>
      <c r="I23" s="17"/>
      <c r="J23" s="18"/>
    </row>
    <row r="24" spans="2:10" x14ac:dyDescent="0.25">
      <c r="B24" s="7">
        <v>45921</v>
      </c>
      <c r="C24" s="8">
        <v>173</v>
      </c>
      <c r="D24" s="9"/>
      <c r="E24" s="10">
        <v>16.75</v>
      </c>
      <c r="F24" s="33">
        <f t="shared" si="0"/>
        <v>2897.75</v>
      </c>
      <c r="G24" s="19"/>
      <c r="H24" s="16"/>
      <c r="I24" s="17"/>
      <c r="J24" s="18"/>
    </row>
    <row r="25" spans="2:10" x14ac:dyDescent="0.25">
      <c r="B25" s="7">
        <v>45922</v>
      </c>
      <c r="C25" s="8">
        <v>175.5</v>
      </c>
      <c r="D25" s="9"/>
      <c r="E25" s="10">
        <v>16.75</v>
      </c>
      <c r="F25" s="33">
        <f t="shared" si="0"/>
        <v>2939.625</v>
      </c>
      <c r="G25" s="19"/>
      <c r="H25" s="16"/>
      <c r="I25" s="17"/>
      <c r="J25" s="18"/>
    </row>
    <row r="26" spans="2:10" x14ac:dyDescent="0.25">
      <c r="B26" s="7">
        <v>45923</v>
      </c>
      <c r="C26" s="8">
        <v>183</v>
      </c>
      <c r="D26" s="9"/>
      <c r="E26" s="10">
        <v>16.75</v>
      </c>
      <c r="F26" s="33">
        <f t="shared" si="0"/>
        <v>3065.25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16.75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375.5</v>
      </c>
      <c r="D28" s="9"/>
      <c r="E28" s="10">
        <v>16.75</v>
      </c>
      <c r="F28" s="33">
        <f t="shared" si="0"/>
        <v>6289.625</v>
      </c>
      <c r="G28" s="19"/>
      <c r="H28" s="16"/>
      <c r="I28" s="17"/>
      <c r="J28" s="18"/>
    </row>
    <row r="29" spans="2:10" x14ac:dyDescent="0.25">
      <c r="B29" s="7">
        <v>45926</v>
      </c>
      <c r="C29" s="8">
        <v>160</v>
      </c>
      <c r="D29" s="9"/>
      <c r="E29" s="10">
        <v>16.75</v>
      </c>
      <c r="F29" s="33">
        <f t="shared" si="0"/>
        <v>2680</v>
      </c>
      <c r="G29" s="19"/>
      <c r="H29" s="16"/>
      <c r="I29" s="17"/>
      <c r="J29" s="18"/>
    </row>
    <row r="30" spans="2:10" x14ac:dyDescent="0.25">
      <c r="B30" s="7">
        <v>45927</v>
      </c>
      <c r="C30" s="8">
        <v>171.5</v>
      </c>
      <c r="D30" s="9"/>
      <c r="E30" s="10">
        <v>16.75</v>
      </c>
      <c r="F30" s="33">
        <f t="shared" si="0"/>
        <v>2872.625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16.75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356</v>
      </c>
      <c r="D32" s="9"/>
      <c r="E32" s="10">
        <v>16.75</v>
      </c>
      <c r="F32" s="33">
        <f t="shared" si="0"/>
        <v>5963</v>
      </c>
      <c r="G32" s="19"/>
      <c r="H32" s="16"/>
      <c r="I32" s="17"/>
      <c r="J32" s="18"/>
    </row>
    <row r="33" spans="2:12" x14ac:dyDescent="0.25">
      <c r="B33" s="7">
        <v>45930</v>
      </c>
      <c r="C33" s="8">
        <v>168.5</v>
      </c>
      <c r="D33" s="9"/>
      <c r="E33" s="10">
        <v>16.75</v>
      </c>
      <c r="F33" s="33">
        <f t="shared" si="0"/>
        <v>2822.375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5409.5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90627.871222500005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90609.125</v>
      </c>
      <c r="L36" s="31">
        <f>J36-J4-J5-J6</f>
        <v>89613.330716249999</v>
      </c>
    </row>
    <row r="37" spans="2:12" x14ac:dyDescent="0.25">
      <c r="B37" s="26" t="s">
        <v>14</v>
      </c>
      <c r="C37" s="30">
        <f>C35</f>
        <v>5409.5</v>
      </c>
      <c r="D37" s="9">
        <f>D35/1.03</f>
        <v>0</v>
      </c>
      <c r="E37" s="10"/>
      <c r="F37" s="33">
        <f>SUM(F4:F36)</f>
        <v>90609.125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-18.746222500005388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0">
        <v>45961</v>
      </c>
      <c r="Q3" s="13">
        <f>R3-P3</f>
        <v>0</v>
      </c>
      <c r="R3" s="126">
        <v>45961</v>
      </c>
      <c r="S3" s="13" t="s">
        <v>41</v>
      </c>
      <c r="T3" s="196">
        <v>438</v>
      </c>
      <c r="U3" s="13" t="s">
        <v>39</v>
      </c>
      <c r="V3" s="195" t="s">
        <v>90</v>
      </c>
      <c r="W3" s="194">
        <v>200</v>
      </c>
      <c r="X3" s="195" t="s">
        <v>42</v>
      </c>
      <c r="Y3" s="199">
        <v>745</v>
      </c>
      <c r="Z3" s="198">
        <v>149000</v>
      </c>
      <c r="AA3" s="197"/>
      <c r="AB3" s="198">
        <v>149000</v>
      </c>
    </row>
    <row r="4" spans="2:29" x14ac:dyDescent="0.25">
      <c r="B4" s="7">
        <v>45931</v>
      </c>
      <c r="C4" s="8">
        <v>155.5</v>
      </c>
      <c r="D4" s="9"/>
      <c r="E4" s="10">
        <v>19</v>
      </c>
      <c r="F4" s="33">
        <f>E4*C4</f>
        <v>2954.5</v>
      </c>
      <c r="G4" s="11"/>
      <c r="H4" s="12" t="s">
        <v>6</v>
      </c>
      <c r="I4" s="13">
        <v>0.01</v>
      </c>
      <c r="J4" s="14">
        <f>(F36+F37)*I4</f>
        <v>938.41</v>
      </c>
      <c r="P4" s="69"/>
      <c r="Q4" s="69"/>
      <c r="R4" s="69"/>
      <c r="S4" s="69"/>
      <c r="T4" s="69"/>
      <c r="U4" s="69"/>
      <c r="V4" s="69" t="s">
        <v>92</v>
      </c>
      <c r="W4" s="69"/>
      <c r="X4" s="69"/>
      <c r="Y4" s="69"/>
      <c r="Z4" s="69"/>
      <c r="AA4" s="69"/>
      <c r="AB4" s="173">
        <v>-149000</v>
      </c>
    </row>
    <row r="5" spans="2:29" x14ac:dyDescent="0.25">
      <c r="B5" s="7">
        <v>45932</v>
      </c>
      <c r="C5" s="8">
        <v>0</v>
      </c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92.902590000000004</v>
      </c>
    </row>
    <row r="6" spans="2:29" x14ac:dyDescent="0.25">
      <c r="B6" s="7">
        <v>45933</v>
      </c>
      <c r="C6" s="8">
        <v>300</v>
      </c>
      <c r="D6" s="9"/>
      <c r="E6" s="10">
        <v>19</v>
      </c>
      <c r="F6" s="33">
        <f t="shared" si="0"/>
        <v>5700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142</v>
      </c>
      <c r="D7" s="9"/>
      <c r="E7" s="10">
        <v>19</v>
      </c>
      <c r="F7" s="33">
        <f t="shared" si="0"/>
        <v>2698</v>
      </c>
      <c r="G7" s="11"/>
      <c r="H7" s="12" t="s">
        <v>9</v>
      </c>
      <c r="I7" s="13"/>
      <c r="J7" s="14">
        <f>'EYLÜL 2025'!J39*-1</f>
        <v>18.746222500005388</v>
      </c>
    </row>
    <row r="8" spans="2:29" x14ac:dyDescent="0.25">
      <c r="B8" s="7">
        <v>45935</v>
      </c>
      <c r="C8" s="8">
        <v>143</v>
      </c>
      <c r="D8" s="9"/>
      <c r="E8" s="10">
        <v>19</v>
      </c>
      <c r="F8" s="33">
        <f t="shared" si="0"/>
        <v>2717</v>
      </c>
      <c r="G8" s="202">
        <v>45961</v>
      </c>
      <c r="H8" s="16" t="s">
        <v>91</v>
      </c>
      <c r="I8" s="17"/>
      <c r="J8" s="201">
        <v>149000</v>
      </c>
    </row>
    <row r="9" spans="2:29" x14ac:dyDescent="0.25">
      <c r="B9" s="7">
        <v>45936</v>
      </c>
      <c r="C9" s="8">
        <v>127.5</v>
      </c>
      <c r="D9" s="9"/>
      <c r="E9" s="10">
        <v>19</v>
      </c>
      <c r="F9" s="33">
        <f t="shared" si="0"/>
        <v>2422.5</v>
      </c>
      <c r="G9" s="15"/>
      <c r="H9" s="16"/>
      <c r="I9" s="17"/>
      <c r="J9" s="18"/>
    </row>
    <row r="10" spans="2:29" x14ac:dyDescent="0.25">
      <c r="B10" s="7">
        <v>45937</v>
      </c>
      <c r="C10" s="8">
        <v>123.5</v>
      </c>
      <c r="D10" s="9"/>
      <c r="E10" s="10">
        <v>19</v>
      </c>
      <c r="F10" s="33">
        <f t="shared" si="0"/>
        <v>2346.5</v>
      </c>
      <c r="G10" s="15"/>
      <c r="H10" s="16"/>
      <c r="I10" s="17"/>
      <c r="J10" s="18"/>
    </row>
    <row r="11" spans="2:29" x14ac:dyDescent="0.25">
      <c r="B11" s="7">
        <v>45938</v>
      </c>
      <c r="C11" s="8">
        <v>117.5</v>
      </c>
      <c r="D11" s="9"/>
      <c r="E11" s="10">
        <v>19</v>
      </c>
      <c r="F11" s="33">
        <f t="shared" si="0"/>
        <v>2232.5</v>
      </c>
      <c r="G11" s="19"/>
      <c r="H11" s="16"/>
      <c r="I11" s="17"/>
      <c r="J11" s="18"/>
    </row>
    <row r="12" spans="2:29" x14ac:dyDescent="0.25">
      <c r="B12" s="7">
        <v>45939</v>
      </c>
      <c r="C12" s="8">
        <v>123.5</v>
      </c>
      <c r="D12" s="9"/>
      <c r="E12" s="10">
        <v>19</v>
      </c>
      <c r="F12" s="33">
        <f t="shared" si="0"/>
        <v>2346.5</v>
      </c>
      <c r="G12" s="19"/>
      <c r="H12" s="16"/>
      <c r="I12" s="17"/>
      <c r="J12" s="18"/>
    </row>
    <row r="13" spans="2:29" x14ac:dyDescent="0.25">
      <c r="B13" s="7">
        <v>45940</v>
      </c>
      <c r="C13" s="8">
        <v>139.5</v>
      </c>
      <c r="D13" s="9"/>
      <c r="E13" s="10">
        <v>19</v>
      </c>
      <c r="F13" s="33">
        <f t="shared" si="0"/>
        <v>2650.5</v>
      </c>
      <c r="G13" s="19"/>
      <c r="H13" s="16"/>
      <c r="I13" s="17"/>
      <c r="J13" s="18"/>
    </row>
    <row r="14" spans="2:29" x14ac:dyDescent="0.25">
      <c r="B14" s="7">
        <v>45941</v>
      </c>
      <c r="C14" s="8">
        <v>145</v>
      </c>
      <c r="D14" s="9"/>
      <c r="E14" s="10">
        <v>19</v>
      </c>
      <c r="F14" s="33">
        <f t="shared" si="0"/>
        <v>2755</v>
      </c>
      <c r="G14" s="19"/>
      <c r="H14" s="16"/>
      <c r="I14" s="17"/>
      <c r="J14" s="18"/>
    </row>
    <row r="15" spans="2:29" x14ac:dyDescent="0.25">
      <c r="B15" s="7">
        <v>45942</v>
      </c>
      <c r="C15" s="8">
        <v>123</v>
      </c>
      <c r="D15" s="9"/>
      <c r="E15" s="10">
        <v>19</v>
      </c>
      <c r="F15" s="33">
        <f t="shared" si="0"/>
        <v>2337</v>
      </c>
      <c r="G15" s="19"/>
      <c r="H15" s="16"/>
      <c r="I15" s="17"/>
      <c r="J15" s="18"/>
    </row>
    <row r="16" spans="2:29" x14ac:dyDescent="0.25">
      <c r="B16" s="7">
        <v>45943</v>
      </c>
      <c r="C16" s="8">
        <v>150.5</v>
      </c>
      <c r="D16" s="9"/>
      <c r="E16" s="10">
        <v>19</v>
      </c>
      <c r="F16" s="33">
        <f t="shared" si="0"/>
        <v>2859.5</v>
      </c>
      <c r="G16" s="19"/>
      <c r="H16" s="16"/>
      <c r="I16" s="17"/>
      <c r="J16" s="18"/>
    </row>
    <row r="17" spans="2:10" x14ac:dyDescent="0.25">
      <c r="B17" s="7">
        <v>45944</v>
      </c>
      <c r="C17" s="8">
        <v>148.5</v>
      </c>
      <c r="D17" s="9"/>
      <c r="E17" s="10">
        <v>19</v>
      </c>
      <c r="F17" s="33">
        <f t="shared" si="0"/>
        <v>2821.5</v>
      </c>
      <c r="G17" s="19"/>
      <c r="H17" s="16"/>
      <c r="I17" s="17"/>
      <c r="J17" s="18"/>
    </row>
    <row r="18" spans="2:10" x14ac:dyDescent="0.25">
      <c r="B18" s="7">
        <v>45945</v>
      </c>
      <c r="C18" s="8">
        <v>167</v>
      </c>
      <c r="D18" s="9"/>
      <c r="E18" s="10">
        <v>19</v>
      </c>
      <c r="F18" s="33">
        <f t="shared" si="0"/>
        <v>3173</v>
      </c>
      <c r="G18" s="19"/>
      <c r="H18" s="16"/>
      <c r="I18" s="17"/>
      <c r="J18" s="18"/>
    </row>
    <row r="19" spans="2:10" x14ac:dyDescent="0.25">
      <c r="B19" s="7">
        <v>45946</v>
      </c>
      <c r="C19" s="8">
        <v>163</v>
      </c>
      <c r="D19" s="9"/>
      <c r="E19" s="10">
        <v>19</v>
      </c>
      <c r="F19" s="33">
        <f t="shared" si="0"/>
        <v>3097</v>
      </c>
      <c r="G19" s="19"/>
      <c r="H19" s="16"/>
      <c r="I19" s="17"/>
      <c r="J19" s="18"/>
    </row>
    <row r="20" spans="2:10" x14ac:dyDescent="0.25">
      <c r="B20" s="7">
        <v>45947</v>
      </c>
      <c r="C20" s="8">
        <v>159</v>
      </c>
      <c r="D20" s="9"/>
      <c r="E20" s="10">
        <v>19</v>
      </c>
      <c r="F20" s="33">
        <f t="shared" si="0"/>
        <v>3021</v>
      </c>
      <c r="G20" s="19"/>
      <c r="H20" s="16"/>
      <c r="I20" s="17"/>
      <c r="J20" s="18"/>
    </row>
    <row r="21" spans="2:10" x14ac:dyDescent="0.25">
      <c r="B21" s="7">
        <v>45948</v>
      </c>
      <c r="C21" s="8">
        <v>167</v>
      </c>
      <c r="D21" s="9"/>
      <c r="E21" s="10">
        <v>19</v>
      </c>
      <c r="F21" s="33">
        <f t="shared" si="0"/>
        <v>3173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350.5</v>
      </c>
      <c r="D23" s="9"/>
      <c r="E23" s="10">
        <v>19</v>
      </c>
      <c r="F23" s="33">
        <f t="shared" si="0"/>
        <v>6659.5</v>
      </c>
      <c r="G23" s="19"/>
      <c r="H23" s="16"/>
      <c r="I23" s="17"/>
      <c r="J23" s="18"/>
    </row>
    <row r="24" spans="2:10" x14ac:dyDescent="0.25">
      <c r="B24" s="7">
        <v>45951</v>
      </c>
      <c r="C24" s="8">
        <v>183</v>
      </c>
      <c r="D24" s="9"/>
      <c r="E24" s="10">
        <v>19</v>
      </c>
      <c r="F24" s="33">
        <f t="shared" si="0"/>
        <v>3477</v>
      </c>
      <c r="G24" s="19"/>
      <c r="H24" s="16"/>
      <c r="I24" s="17"/>
      <c r="J24" s="18"/>
    </row>
    <row r="25" spans="2:10" x14ac:dyDescent="0.25">
      <c r="B25" s="7">
        <v>45952</v>
      </c>
      <c r="C25" s="8">
        <v>181</v>
      </c>
      <c r="D25" s="9"/>
      <c r="E25" s="10">
        <v>19</v>
      </c>
      <c r="F25" s="33">
        <f t="shared" si="0"/>
        <v>3439</v>
      </c>
      <c r="G25" s="19"/>
      <c r="H25" s="16"/>
      <c r="I25" s="17"/>
      <c r="J25" s="18"/>
    </row>
    <row r="26" spans="2:10" x14ac:dyDescent="0.25">
      <c r="B26" s="7">
        <v>45953</v>
      </c>
      <c r="C26" s="8">
        <v>179.5</v>
      </c>
      <c r="D26" s="9"/>
      <c r="E26" s="10">
        <v>19</v>
      </c>
      <c r="F26" s="33">
        <f t="shared" si="0"/>
        <v>3410.5</v>
      </c>
      <c r="G26" s="19"/>
      <c r="H26" s="16"/>
      <c r="I26" s="17"/>
      <c r="J26" s="18"/>
    </row>
    <row r="27" spans="2:10" x14ac:dyDescent="0.25">
      <c r="B27" s="7">
        <v>45954</v>
      </c>
      <c r="C27" s="8">
        <v>175.5</v>
      </c>
      <c r="D27" s="9"/>
      <c r="E27" s="10">
        <v>19</v>
      </c>
      <c r="F27" s="33">
        <f t="shared" si="0"/>
        <v>3334.5</v>
      </c>
      <c r="G27" s="19"/>
      <c r="H27" s="16"/>
      <c r="I27" s="17"/>
      <c r="J27" s="18"/>
    </row>
    <row r="28" spans="2:10" x14ac:dyDescent="0.25">
      <c r="B28" s="7">
        <v>45955</v>
      </c>
      <c r="C28" s="8">
        <v>165.5</v>
      </c>
      <c r="D28" s="9"/>
      <c r="E28" s="10">
        <v>19</v>
      </c>
      <c r="F28" s="33">
        <f t="shared" si="0"/>
        <v>3144.5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352</v>
      </c>
      <c r="D30" s="9"/>
      <c r="E30" s="10">
        <v>19</v>
      </c>
      <c r="F30" s="33">
        <f t="shared" si="0"/>
        <v>6688</v>
      </c>
      <c r="G30" s="19"/>
      <c r="H30" s="16"/>
      <c r="I30" s="17"/>
      <c r="J30" s="18"/>
    </row>
    <row r="31" spans="2:10" x14ac:dyDescent="0.25">
      <c r="B31" s="7">
        <v>45958</v>
      </c>
      <c r="C31" s="8">
        <v>184.5</v>
      </c>
      <c r="D31" s="9"/>
      <c r="E31" s="10">
        <v>19</v>
      </c>
      <c r="F31" s="33">
        <f t="shared" si="0"/>
        <v>3505.5</v>
      </c>
      <c r="G31" s="19"/>
      <c r="H31" s="16"/>
      <c r="I31" s="17"/>
      <c r="J31" s="18"/>
    </row>
    <row r="32" spans="2:10" x14ac:dyDescent="0.25">
      <c r="B32" s="7">
        <v>45959</v>
      </c>
      <c r="C32" s="8">
        <v>192</v>
      </c>
      <c r="D32" s="9"/>
      <c r="E32" s="10">
        <v>19</v>
      </c>
      <c r="F32" s="33">
        <f t="shared" si="0"/>
        <v>3648</v>
      </c>
      <c r="G32" s="19"/>
      <c r="H32" s="16"/>
      <c r="I32" s="17"/>
      <c r="J32" s="18"/>
    </row>
    <row r="33" spans="2:12" x14ac:dyDescent="0.25">
      <c r="B33" s="7">
        <v>45960</v>
      </c>
      <c r="C33" s="8">
        <v>181.5</v>
      </c>
      <c r="D33" s="9"/>
      <c r="E33" s="10">
        <v>19</v>
      </c>
      <c r="F33" s="33">
        <f t="shared" si="0"/>
        <v>3448.5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199</v>
      </c>
      <c r="D34" s="48"/>
      <c r="E34" s="10">
        <v>19</v>
      </c>
      <c r="F34" s="49">
        <f t="shared" si="0"/>
        <v>3781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4939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150050.05881250001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93841</v>
      </c>
      <c r="L36" s="31">
        <f>J36-J4-J5-J6</f>
        <v>92809.687409999999</v>
      </c>
    </row>
    <row r="37" spans="2:12" x14ac:dyDescent="0.25">
      <c r="B37" s="26" t="s">
        <v>14</v>
      </c>
      <c r="C37" s="30">
        <f>C35</f>
        <v>4939</v>
      </c>
      <c r="D37" s="9">
        <f>D35/1.03</f>
        <v>0</v>
      </c>
      <c r="E37" s="10"/>
      <c r="F37" s="33">
        <f>SUM(F4:F36)</f>
        <v>93841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-56209.058812500007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193.5</v>
      </c>
      <c r="D4" s="9"/>
      <c r="E4" s="10">
        <v>19.25</v>
      </c>
      <c r="F4" s="33">
        <f>E4*C4</f>
        <v>3724.875</v>
      </c>
      <c r="G4" s="11"/>
      <c r="H4" s="12" t="s">
        <v>6</v>
      </c>
      <c r="I4" s="13">
        <v>0.01</v>
      </c>
      <c r="J4" s="14">
        <f>(F36+F37)*I4</f>
        <v>990.89375000000007</v>
      </c>
    </row>
    <row r="5" spans="2:29" x14ac:dyDescent="0.25">
      <c r="B5" s="7">
        <v>45963</v>
      </c>
      <c r="C5" s="8">
        <v>176</v>
      </c>
      <c r="D5" s="9"/>
      <c r="E5" s="10">
        <v>19.25</v>
      </c>
      <c r="F5" s="33">
        <f t="shared" ref="F5:F34" si="0">E5*C5</f>
        <v>3388</v>
      </c>
      <c r="G5" s="11"/>
      <c r="H5" s="12" t="s">
        <v>7</v>
      </c>
      <c r="I5" s="13">
        <v>1E-3</v>
      </c>
      <c r="J5" s="14">
        <f>(F36+F37-J4-J6)*I5</f>
        <v>98.098481250000006</v>
      </c>
    </row>
    <row r="6" spans="2:29" x14ac:dyDescent="0.25">
      <c r="B6" s="7">
        <v>45964</v>
      </c>
      <c r="C6" s="8">
        <v>195</v>
      </c>
      <c r="D6" s="9"/>
      <c r="E6" s="10">
        <v>19.25</v>
      </c>
      <c r="F6" s="33">
        <f t="shared" si="0"/>
        <v>3753.75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187</v>
      </c>
      <c r="D7" s="9"/>
      <c r="E7" s="10">
        <v>19.25</v>
      </c>
      <c r="F7" s="33">
        <f t="shared" si="0"/>
        <v>3599.75</v>
      </c>
      <c r="G7" s="11"/>
      <c r="H7" s="12" t="s">
        <v>9</v>
      </c>
      <c r="I7" s="13"/>
      <c r="J7" s="14">
        <f>'EKİM 2025'!J39*-1</f>
        <v>56209.058812500007</v>
      </c>
    </row>
    <row r="8" spans="2:29" x14ac:dyDescent="0.25">
      <c r="B8" s="7">
        <v>45966</v>
      </c>
      <c r="C8" s="8">
        <v>214</v>
      </c>
      <c r="D8" s="9"/>
      <c r="E8" s="10">
        <v>19.25</v>
      </c>
      <c r="F8" s="33">
        <f t="shared" si="0"/>
        <v>4119.5</v>
      </c>
      <c r="G8" s="15"/>
      <c r="H8" s="16"/>
      <c r="I8" s="17"/>
      <c r="J8" s="18"/>
    </row>
    <row r="9" spans="2:29" x14ac:dyDescent="0.25">
      <c r="B9" s="7">
        <v>45967</v>
      </c>
      <c r="C9" s="8">
        <v>198.5</v>
      </c>
      <c r="D9" s="9"/>
      <c r="E9" s="10">
        <v>19.25</v>
      </c>
      <c r="F9" s="33">
        <f t="shared" si="0"/>
        <v>3821.125</v>
      </c>
      <c r="G9" s="15"/>
      <c r="H9" s="16"/>
      <c r="I9" s="17"/>
      <c r="J9" s="18"/>
    </row>
    <row r="10" spans="2:29" x14ac:dyDescent="0.25">
      <c r="B10" s="7">
        <v>45968</v>
      </c>
      <c r="C10" s="8">
        <v>201</v>
      </c>
      <c r="D10" s="9"/>
      <c r="E10" s="10">
        <v>19.25</v>
      </c>
      <c r="F10" s="33">
        <f t="shared" si="0"/>
        <v>3869.25</v>
      </c>
      <c r="G10" s="15">
        <v>46000</v>
      </c>
      <c r="H10" s="16" t="s">
        <v>93</v>
      </c>
      <c r="I10" s="17"/>
      <c r="J10" s="18">
        <v>40537.339999999997</v>
      </c>
    </row>
    <row r="11" spans="2:29" x14ac:dyDescent="0.25">
      <c r="B11" s="7">
        <v>45969</v>
      </c>
      <c r="C11" s="8">
        <v>187.5</v>
      </c>
      <c r="D11" s="9"/>
      <c r="E11" s="10">
        <v>19.25</v>
      </c>
      <c r="F11" s="33">
        <f t="shared" si="0"/>
        <v>3609.375</v>
      </c>
      <c r="G11" s="19"/>
      <c r="H11" s="16"/>
      <c r="I11" s="17"/>
      <c r="J11" s="18"/>
    </row>
    <row r="12" spans="2:29" x14ac:dyDescent="0.25">
      <c r="B12" s="7">
        <v>45970</v>
      </c>
      <c r="C12" s="8">
        <v>189.5</v>
      </c>
      <c r="D12" s="9"/>
      <c r="E12" s="10">
        <v>19.25</v>
      </c>
      <c r="F12" s="33">
        <f t="shared" si="0"/>
        <v>3647.875</v>
      </c>
      <c r="G12" s="19"/>
      <c r="H12" s="16"/>
      <c r="I12" s="17"/>
      <c r="J12" s="18"/>
    </row>
    <row r="13" spans="2:29" x14ac:dyDescent="0.25">
      <c r="B13" s="7">
        <v>45971</v>
      </c>
      <c r="C13" s="8">
        <v>220.5</v>
      </c>
      <c r="D13" s="9"/>
      <c r="E13" s="10">
        <v>19.25</v>
      </c>
      <c r="F13" s="33">
        <f t="shared" si="0"/>
        <v>4244.625</v>
      </c>
      <c r="G13" s="19"/>
      <c r="H13" s="16"/>
      <c r="I13" s="17"/>
      <c r="J13" s="18"/>
    </row>
    <row r="14" spans="2:29" x14ac:dyDescent="0.25">
      <c r="B14" s="7">
        <v>45972</v>
      </c>
      <c r="C14" s="8">
        <v>185.5</v>
      </c>
      <c r="D14" s="9"/>
      <c r="E14" s="10">
        <v>19.25</v>
      </c>
      <c r="F14" s="33">
        <f t="shared" si="0"/>
        <v>3570.875</v>
      </c>
      <c r="G14" s="19"/>
      <c r="H14" s="16"/>
      <c r="I14" s="17"/>
      <c r="J14" s="18"/>
    </row>
    <row r="15" spans="2:29" x14ac:dyDescent="0.25">
      <c r="B15" s="7">
        <v>45973</v>
      </c>
      <c r="C15" s="8">
        <v>180.5</v>
      </c>
      <c r="D15" s="9"/>
      <c r="E15" s="10">
        <v>19.25</v>
      </c>
      <c r="F15" s="33">
        <f t="shared" si="0"/>
        <v>3474.625</v>
      </c>
      <c r="G15" s="19"/>
      <c r="H15" s="16"/>
      <c r="I15" s="17"/>
      <c r="J15" s="18"/>
    </row>
    <row r="16" spans="2:29" x14ac:dyDescent="0.25">
      <c r="B16" s="7">
        <v>45974</v>
      </c>
      <c r="C16" s="8">
        <v>194.5</v>
      </c>
      <c r="D16" s="9"/>
      <c r="E16" s="10">
        <v>19.25</v>
      </c>
      <c r="F16" s="33">
        <f t="shared" si="0"/>
        <v>3744.125</v>
      </c>
      <c r="G16" s="19"/>
      <c r="H16" s="16"/>
      <c r="I16" s="17"/>
      <c r="J16" s="18"/>
    </row>
    <row r="17" spans="2:10" x14ac:dyDescent="0.25">
      <c r="B17" s="7">
        <v>45975</v>
      </c>
      <c r="C17" s="8">
        <v>196</v>
      </c>
      <c r="D17" s="9"/>
      <c r="E17" s="10">
        <v>19.25</v>
      </c>
      <c r="F17" s="33">
        <f t="shared" si="0"/>
        <v>3773</v>
      </c>
      <c r="G17" s="19"/>
      <c r="H17" s="16"/>
      <c r="I17" s="17"/>
      <c r="J17" s="18"/>
    </row>
    <row r="18" spans="2:10" x14ac:dyDescent="0.25">
      <c r="B18" s="7">
        <v>45976</v>
      </c>
      <c r="C18" s="8">
        <v>186</v>
      </c>
      <c r="D18" s="9"/>
      <c r="E18" s="10">
        <v>19.25</v>
      </c>
      <c r="F18" s="33">
        <f t="shared" si="0"/>
        <v>3580.5</v>
      </c>
      <c r="G18" s="19"/>
      <c r="H18" s="16"/>
      <c r="I18" s="17"/>
      <c r="J18" s="18"/>
    </row>
    <row r="19" spans="2:10" x14ac:dyDescent="0.25">
      <c r="B19" s="7">
        <v>45977</v>
      </c>
      <c r="C19" s="8">
        <v>147.5</v>
      </c>
      <c r="D19" s="9"/>
      <c r="E19" s="10">
        <v>19.25</v>
      </c>
      <c r="F19" s="33">
        <f t="shared" si="0"/>
        <v>2839.375</v>
      </c>
      <c r="G19" s="19"/>
      <c r="H19" s="16"/>
      <c r="I19" s="17"/>
      <c r="J19" s="18"/>
    </row>
    <row r="20" spans="2:10" x14ac:dyDescent="0.25">
      <c r="B20" s="7">
        <v>45978</v>
      </c>
      <c r="C20" s="8">
        <v>168.5</v>
      </c>
      <c r="D20" s="9"/>
      <c r="E20" s="10">
        <v>19.25</v>
      </c>
      <c r="F20" s="33">
        <f t="shared" si="0"/>
        <v>3243.625</v>
      </c>
      <c r="G20" s="19"/>
      <c r="H20" s="16"/>
      <c r="I20" s="17"/>
      <c r="J20" s="18"/>
    </row>
    <row r="21" spans="2:10" x14ac:dyDescent="0.25">
      <c r="B21" s="7">
        <v>45979</v>
      </c>
      <c r="C21" s="8">
        <v>177</v>
      </c>
      <c r="D21" s="9"/>
      <c r="E21" s="10">
        <v>19.25</v>
      </c>
      <c r="F21" s="33">
        <f t="shared" si="0"/>
        <v>3407.25</v>
      </c>
      <c r="G21" s="19"/>
      <c r="H21" s="16"/>
      <c r="I21" s="17"/>
      <c r="J21" s="18"/>
    </row>
    <row r="22" spans="2:10" x14ac:dyDescent="0.25">
      <c r="B22" s="7">
        <v>45980</v>
      </c>
      <c r="C22" s="8">
        <v>159.5</v>
      </c>
      <c r="D22" s="9"/>
      <c r="E22" s="10">
        <v>19.25</v>
      </c>
      <c r="F22" s="33">
        <f t="shared" si="0"/>
        <v>3070.375</v>
      </c>
      <c r="G22" s="19"/>
      <c r="H22" s="16"/>
      <c r="I22" s="17"/>
      <c r="J22" s="18"/>
    </row>
    <row r="23" spans="2:10" x14ac:dyDescent="0.25">
      <c r="B23" s="7">
        <v>45981</v>
      </c>
      <c r="C23" s="8">
        <v>168.5</v>
      </c>
      <c r="D23" s="9"/>
      <c r="E23" s="10">
        <v>19.25</v>
      </c>
      <c r="F23" s="33">
        <f t="shared" si="0"/>
        <v>3243.625</v>
      </c>
      <c r="G23" s="19"/>
      <c r="H23" s="16"/>
      <c r="I23" s="17"/>
      <c r="J23" s="18"/>
    </row>
    <row r="24" spans="2:10" x14ac:dyDescent="0.25">
      <c r="B24" s="7">
        <v>45982</v>
      </c>
      <c r="C24" s="8">
        <v>189.5</v>
      </c>
      <c r="D24" s="9"/>
      <c r="E24" s="10">
        <v>19.25</v>
      </c>
      <c r="F24" s="33">
        <f t="shared" si="0"/>
        <v>3647.875</v>
      </c>
      <c r="G24" s="19"/>
      <c r="H24" s="16"/>
      <c r="I24" s="17"/>
      <c r="J24" s="18"/>
    </row>
    <row r="25" spans="2:10" x14ac:dyDescent="0.25">
      <c r="B25" s="7">
        <v>45983</v>
      </c>
      <c r="C25" s="8">
        <v>146</v>
      </c>
      <c r="D25" s="9"/>
      <c r="E25" s="10">
        <v>19.25</v>
      </c>
      <c r="F25" s="33">
        <f t="shared" si="0"/>
        <v>2810.5</v>
      </c>
      <c r="G25" s="19"/>
      <c r="H25" s="16"/>
      <c r="I25" s="17"/>
      <c r="J25" s="18"/>
    </row>
    <row r="26" spans="2:10" x14ac:dyDescent="0.25">
      <c r="B26" s="7">
        <v>45984</v>
      </c>
      <c r="C26" s="8">
        <v>0</v>
      </c>
      <c r="D26" s="9"/>
      <c r="E26" s="10">
        <v>19.25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>
        <v>285</v>
      </c>
      <c r="D27" s="9"/>
      <c r="E27" s="10">
        <v>19.25</v>
      </c>
      <c r="F27" s="33">
        <f t="shared" si="0"/>
        <v>5486.25</v>
      </c>
      <c r="G27" s="19"/>
      <c r="H27" s="16"/>
      <c r="I27" s="17"/>
      <c r="J27" s="18"/>
    </row>
    <row r="28" spans="2:10" x14ac:dyDescent="0.25">
      <c r="B28" s="7">
        <v>45986</v>
      </c>
      <c r="C28" s="8">
        <v>0</v>
      </c>
      <c r="D28" s="9"/>
      <c r="E28" s="10">
        <v>19.25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266</v>
      </c>
      <c r="D29" s="9"/>
      <c r="E29" s="10">
        <v>19.25</v>
      </c>
      <c r="F29" s="33">
        <f t="shared" si="0"/>
        <v>5120.5</v>
      </c>
      <c r="G29" s="19"/>
      <c r="H29" s="16"/>
      <c r="I29" s="17"/>
      <c r="J29" s="18"/>
    </row>
    <row r="30" spans="2:10" x14ac:dyDescent="0.25">
      <c r="B30" s="7">
        <v>45988</v>
      </c>
      <c r="C30" s="8">
        <v>136.5</v>
      </c>
      <c r="D30" s="9"/>
      <c r="E30" s="10">
        <v>19.25</v>
      </c>
      <c r="F30" s="33">
        <f t="shared" si="0"/>
        <v>2627.625</v>
      </c>
      <c r="G30" s="19"/>
      <c r="H30" s="16"/>
      <c r="I30" s="17"/>
      <c r="J30" s="18"/>
    </row>
    <row r="31" spans="2:10" x14ac:dyDescent="0.25">
      <c r="B31" s="7">
        <v>45989</v>
      </c>
      <c r="C31" s="8">
        <v>0</v>
      </c>
      <c r="D31" s="9"/>
      <c r="E31" s="10">
        <v>19.25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45990</v>
      </c>
      <c r="C32" s="8">
        <v>265.5</v>
      </c>
      <c r="D32" s="9"/>
      <c r="E32" s="10">
        <v>19.25</v>
      </c>
      <c r="F32" s="33">
        <f t="shared" si="0"/>
        <v>5110.875</v>
      </c>
      <c r="G32" s="19"/>
      <c r="H32" s="16"/>
      <c r="I32" s="17"/>
      <c r="J32" s="18"/>
    </row>
    <row r="33" spans="2:12" x14ac:dyDescent="0.25">
      <c r="B33" s="7">
        <v>45991</v>
      </c>
      <c r="C33" s="8">
        <v>133</v>
      </c>
      <c r="D33" s="9"/>
      <c r="E33" s="10">
        <v>19.25</v>
      </c>
      <c r="F33" s="33">
        <f t="shared" si="0"/>
        <v>2560.25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5147.5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97835.391043750002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99089.375</v>
      </c>
      <c r="L36" s="31">
        <f>J36-J4-J5-J6</f>
        <v>98000.382768750002</v>
      </c>
    </row>
    <row r="37" spans="2:12" x14ac:dyDescent="0.25">
      <c r="B37" s="26" t="s">
        <v>14</v>
      </c>
      <c r="C37" s="30">
        <f>C35</f>
        <v>5147.5</v>
      </c>
      <c r="D37" s="9">
        <f>D35/1.03</f>
        <v>0</v>
      </c>
      <c r="E37" s="10"/>
      <c r="F37" s="33">
        <f>SUM(F4:F36)</f>
        <v>99089.375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1253.9839562499983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05">
        <v>46002</v>
      </c>
      <c r="Q3" s="206" t="s">
        <v>94</v>
      </c>
      <c r="R3" s="205">
        <v>46022</v>
      </c>
      <c r="S3" s="206" t="s">
        <v>41</v>
      </c>
      <c r="T3" s="207">
        <v>528</v>
      </c>
      <c r="U3" s="206" t="s">
        <v>39</v>
      </c>
      <c r="V3" s="206" t="s">
        <v>90</v>
      </c>
      <c r="W3" s="208">
        <v>200</v>
      </c>
      <c r="X3" s="206" t="s">
        <v>42</v>
      </c>
      <c r="Y3" s="209">
        <v>695</v>
      </c>
      <c r="Z3" s="210">
        <v>139000</v>
      </c>
      <c r="AA3" s="211"/>
      <c r="AB3" s="210">
        <v>139000</v>
      </c>
      <c r="AC3" s="212" t="s">
        <v>95</v>
      </c>
    </row>
    <row r="4" spans="2:29" x14ac:dyDescent="0.25">
      <c r="B4" s="7">
        <v>45992</v>
      </c>
      <c r="C4" s="8">
        <v>128.5</v>
      </c>
      <c r="D4" s="9"/>
      <c r="E4" s="10">
        <v>19.600000000000001</v>
      </c>
      <c r="F4" s="33">
        <f>E4*C4</f>
        <v>2518.6000000000004</v>
      </c>
      <c r="G4" s="11"/>
      <c r="H4" s="12" t="s">
        <v>6</v>
      </c>
      <c r="I4" s="13">
        <v>0.01</v>
      </c>
      <c r="J4" s="14">
        <f>(F36+F37)*I4</f>
        <v>845.5440000000001</v>
      </c>
      <c r="P4" s="69"/>
      <c r="Q4" s="69"/>
      <c r="R4" s="69"/>
      <c r="S4" s="69"/>
      <c r="T4" s="69"/>
      <c r="U4" s="69"/>
      <c r="V4" s="69" t="s">
        <v>43</v>
      </c>
      <c r="W4" s="69"/>
      <c r="X4" s="69"/>
      <c r="Y4" s="69"/>
      <c r="Z4" s="69"/>
      <c r="AA4" s="69"/>
      <c r="AB4" s="173">
        <v>-139000</v>
      </c>
    </row>
    <row r="5" spans="2:29" x14ac:dyDescent="0.25">
      <c r="B5" s="7">
        <v>45993</v>
      </c>
      <c r="C5" s="8">
        <v>127.5</v>
      </c>
      <c r="D5" s="9"/>
      <c r="E5" s="10">
        <v>19.600000000000001</v>
      </c>
      <c r="F5" s="33">
        <f t="shared" ref="F5:F34" si="0">E5*C5</f>
        <v>2499</v>
      </c>
      <c r="G5" s="11"/>
      <c r="H5" s="12" t="s">
        <v>7</v>
      </c>
      <c r="I5" s="13">
        <v>1E-3</v>
      </c>
      <c r="J5" s="14">
        <f>(F36+F37-J4-J6)*I5</f>
        <v>83.708856000000011</v>
      </c>
    </row>
    <row r="6" spans="2:29" x14ac:dyDescent="0.25">
      <c r="B6" s="7">
        <v>45994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254</v>
      </c>
      <c r="D7" s="9"/>
      <c r="E7" s="10">
        <v>19.600000000000001</v>
      </c>
      <c r="F7" s="33">
        <f t="shared" si="0"/>
        <v>4978.4000000000005</v>
      </c>
      <c r="G7" s="11"/>
      <c r="H7" s="12" t="s">
        <v>9</v>
      </c>
      <c r="I7" s="13"/>
      <c r="J7" s="14">
        <f>'KASIM 2025'!J39*-1</f>
        <v>-1253.9839562499983</v>
      </c>
    </row>
    <row r="8" spans="2:29" x14ac:dyDescent="0.25">
      <c r="B8" s="7">
        <v>45996</v>
      </c>
      <c r="C8" s="8">
        <v>130.5</v>
      </c>
      <c r="D8" s="9"/>
      <c r="E8" s="10">
        <v>19.600000000000001</v>
      </c>
      <c r="F8" s="33">
        <f t="shared" si="0"/>
        <v>2557.8000000000002</v>
      </c>
      <c r="G8" s="15"/>
      <c r="H8" s="16"/>
      <c r="I8" s="17"/>
      <c r="J8" s="18"/>
    </row>
    <row r="9" spans="2:29" x14ac:dyDescent="0.25">
      <c r="B9" s="7">
        <v>45997</v>
      </c>
      <c r="C9" s="8">
        <v>125</v>
      </c>
      <c r="D9" s="9"/>
      <c r="E9" s="10">
        <v>19.600000000000001</v>
      </c>
      <c r="F9" s="33">
        <f t="shared" si="0"/>
        <v>2450</v>
      </c>
      <c r="G9" s="204">
        <v>46002</v>
      </c>
      <c r="H9" s="16" t="s">
        <v>96</v>
      </c>
      <c r="I9" s="17"/>
      <c r="J9" s="203">
        <v>139000</v>
      </c>
    </row>
    <row r="10" spans="2:29" x14ac:dyDescent="0.25">
      <c r="B10" s="7">
        <v>45998</v>
      </c>
      <c r="C10" s="8">
        <v>136</v>
      </c>
      <c r="D10" s="9"/>
      <c r="E10" s="10">
        <v>19.600000000000001</v>
      </c>
      <c r="F10" s="33">
        <f t="shared" si="0"/>
        <v>2665.6000000000004</v>
      </c>
      <c r="G10" s="15"/>
      <c r="H10" s="16"/>
      <c r="I10" s="17"/>
      <c r="J10" s="18"/>
    </row>
    <row r="11" spans="2:29" x14ac:dyDescent="0.25">
      <c r="B11" s="7">
        <v>45999</v>
      </c>
      <c r="C11" s="8">
        <v>125</v>
      </c>
      <c r="D11" s="9"/>
      <c r="E11" s="10">
        <v>19.600000000000001</v>
      </c>
      <c r="F11" s="33">
        <f t="shared" si="0"/>
        <v>2450</v>
      </c>
      <c r="G11" s="19"/>
      <c r="H11" s="16"/>
      <c r="I11" s="17"/>
      <c r="J11" s="18"/>
    </row>
    <row r="12" spans="2:29" x14ac:dyDescent="0.25">
      <c r="B12" s="7">
        <v>46000</v>
      </c>
      <c r="C12" s="8">
        <v>141.5</v>
      </c>
      <c r="D12" s="9"/>
      <c r="E12" s="10">
        <v>19.600000000000001</v>
      </c>
      <c r="F12" s="33">
        <f t="shared" si="0"/>
        <v>2773.4</v>
      </c>
      <c r="G12" s="19"/>
      <c r="H12" s="16"/>
      <c r="I12" s="17"/>
      <c r="J12" s="18"/>
    </row>
    <row r="13" spans="2:29" x14ac:dyDescent="0.25">
      <c r="B13" s="7">
        <v>46001</v>
      </c>
      <c r="C13" s="8">
        <v>147</v>
      </c>
      <c r="D13" s="9"/>
      <c r="E13" s="10">
        <v>19.600000000000001</v>
      </c>
      <c r="F13" s="33">
        <f t="shared" si="0"/>
        <v>2881.2000000000003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271</v>
      </c>
      <c r="D15" s="9"/>
      <c r="E15" s="10">
        <v>19.600000000000001</v>
      </c>
      <c r="F15" s="33">
        <f t="shared" si="0"/>
        <v>5311.6</v>
      </c>
      <c r="G15" s="19"/>
      <c r="H15" s="16"/>
      <c r="I15" s="17"/>
      <c r="J15" s="18"/>
    </row>
    <row r="16" spans="2:29" x14ac:dyDescent="0.25">
      <c r="B16" s="7">
        <v>46004</v>
      </c>
      <c r="C16" s="8">
        <v>131</v>
      </c>
      <c r="D16" s="9"/>
      <c r="E16" s="10">
        <v>19.600000000000001</v>
      </c>
      <c r="F16" s="33">
        <f t="shared" si="0"/>
        <v>2567.6000000000004</v>
      </c>
      <c r="G16" s="19"/>
      <c r="H16" s="16"/>
      <c r="I16" s="17"/>
      <c r="J16" s="18"/>
    </row>
    <row r="17" spans="2:10" x14ac:dyDescent="0.25">
      <c r="B17" s="7">
        <v>46005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272</v>
      </c>
      <c r="D18" s="9"/>
      <c r="E18" s="10">
        <v>19.600000000000001</v>
      </c>
      <c r="F18" s="33">
        <f t="shared" si="0"/>
        <v>5331.2000000000007</v>
      </c>
      <c r="G18" s="19"/>
      <c r="H18" s="16"/>
      <c r="I18" s="17"/>
      <c r="J18" s="18"/>
    </row>
    <row r="19" spans="2:10" x14ac:dyDescent="0.25">
      <c r="B19" s="7">
        <v>46007</v>
      </c>
      <c r="C19" s="8">
        <v>146</v>
      </c>
      <c r="D19" s="9"/>
      <c r="E19" s="10">
        <v>19.600000000000001</v>
      </c>
      <c r="F19" s="33">
        <f t="shared" si="0"/>
        <v>2861.6000000000004</v>
      </c>
      <c r="G19" s="19"/>
      <c r="H19" s="16"/>
      <c r="I19" s="17"/>
      <c r="J19" s="18"/>
    </row>
    <row r="20" spans="2:10" x14ac:dyDescent="0.25">
      <c r="B20" s="7">
        <v>46008</v>
      </c>
      <c r="C20" s="8">
        <v>138</v>
      </c>
      <c r="D20" s="9"/>
      <c r="E20" s="10">
        <v>19.600000000000001</v>
      </c>
      <c r="F20" s="33">
        <f t="shared" si="0"/>
        <v>2704.8</v>
      </c>
      <c r="G20" s="19"/>
      <c r="H20" s="16"/>
      <c r="I20" s="17"/>
      <c r="J20" s="18"/>
    </row>
    <row r="21" spans="2:10" x14ac:dyDescent="0.25">
      <c r="B21" s="7">
        <v>46009</v>
      </c>
      <c r="C21" s="8">
        <v>0</v>
      </c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>
        <v>293</v>
      </c>
      <c r="D22" s="9"/>
      <c r="E22" s="10">
        <v>19.600000000000001</v>
      </c>
      <c r="F22" s="33">
        <f t="shared" si="0"/>
        <v>5742.8</v>
      </c>
      <c r="G22" s="19"/>
      <c r="H22" s="16"/>
      <c r="I22" s="17"/>
      <c r="J22" s="18"/>
    </row>
    <row r="23" spans="2:10" x14ac:dyDescent="0.25">
      <c r="B23" s="7">
        <v>46011</v>
      </c>
      <c r="C23" s="8">
        <v>139</v>
      </c>
      <c r="D23" s="9"/>
      <c r="E23" s="10">
        <v>19.600000000000001</v>
      </c>
      <c r="F23" s="33">
        <f t="shared" si="0"/>
        <v>2724.4</v>
      </c>
      <c r="G23" s="19"/>
      <c r="H23" s="16"/>
      <c r="I23" s="17"/>
      <c r="J23" s="18"/>
    </row>
    <row r="24" spans="2:10" x14ac:dyDescent="0.25">
      <c r="B24" s="7">
        <v>46012</v>
      </c>
      <c r="C24" s="8">
        <v>135.5</v>
      </c>
      <c r="D24" s="9"/>
      <c r="E24" s="10">
        <v>19.600000000000001</v>
      </c>
      <c r="F24" s="33">
        <f t="shared" si="0"/>
        <v>2655.8</v>
      </c>
      <c r="G24" s="19"/>
      <c r="H24" s="16"/>
      <c r="I24" s="17"/>
      <c r="J24" s="18"/>
    </row>
    <row r="25" spans="2:10" x14ac:dyDescent="0.25">
      <c r="B25" s="7">
        <v>46013</v>
      </c>
      <c r="C25" s="8">
        <v>0</v>
      </c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246.5</v>
      </c>
      <c r="D26" s="9"/>
      <c r="E26" s="10">
        <v>19.600000000000001</v>
      </c>
      <c r="F26" s="33">
        <f t="shared" si="0"/>
        <v>4831.4000000000005</v>
      </c>
      <c r="G26" s="19"/>
      <c r="H26" s="16"/>
      <c r="I26" s="17"/>
      <c r="J26" s="18"/>
    </row>
    <row r="27" spans="2:10" x14ac:dyDescent="0.25">
      <c r="B27" s="7">
        <v>46015</v>
      </c>
      <c r="C27" s="8">
        <v>141</v>
      </c>
      <c r="D27" s="9"/>
      <c r="E27" s="10">
        <v>19.600000000000001</v>
      </c>
      <c r="F27" s="33">
        <f t="shared" si="0"/>
        <v>2763.6000000000004</v>
      </c>
      <c r="G27" s="19"/>
      <c r="H27" s="16"/>
      <c r="I27" s="17"/>
      <c r="J27" s="18"/>
    </row>
    <row r="28" spans="2:10" x14ac:dyDescent="0.25">
      <c r="B28" s="7">
        <v>46016</v>
      </c>
      <c r="C28" s="8">
        <v>147</v>
      </c>
      <c r="D28" s="9"/>
      <c r="E28" s="10">
        <v>19.600000000000001</v>
      </c>
      <c r="F28" s="33">
        <f t="shared" si="0"/>
        <v>2881.2000000000003</v>
      </c>
      <c r="G28" s="19"/>
      <c r="H28" s="16"/>
      <c r="I28" s="17"/>
      <c r="J28" s="18"/>
    </row>
    <row r="29" spans="2:10" x14ac:dyDescent="0.25">
      <c r="B29" s="7">
        <v>46017</v>
      </c>
      <c r="C29" s="8">
        <v>149</v>
      </c>
      <c r="D29" s="9"/>
      <c r="E29" s="10">
        <v>19.600000000000001</v>
      </c>
      <c r="F29" s="33">
        <f t="shared" si="0"/>
        <v>2920.4</v>
      </c>
      <c r="G29" s="19"/>
      <c r="H29" s="16"/>
      <c r="I29" s="17"/>
      <c r="J29" s="18"/>
    </row>
    <row r="30" spans="2:10" x14ac:dyDescent="0.25">
      <c r="B30" s="7">
        <v>46018</v>
      </c>
      <c r="C30" s="8">
        <v>144.5</v>
      </c>
      <c r="D30" s="9"/>
      <c r="E30" s="10">
        <v>19.600000000000001</v>
      </c>
      <c r="F30" s="33">
        <f t="shared" si="0"/>
        <v>2832.2000000000003</v>
      </c>
      <c r="G30" s="19"/>
      <c r="H30" s="16"/>
      <c r="I30" s="17"/>
      <c r="J30" s="18"/>
    </row>
    <row r="31" spans="2:10" x14ac:dyDescent="0.25">
      <c r="B31" s="7">
        <v>46019</v>
      </c>
      <c r="C31" s="8">
        <v>147</v>
      </c>
      <c r="D31" s="9"/>
      <c r="E31" s="10">
        <v>19.600000000000001</v>
      </c>
      <c r="F31" s="33">
        <f t="shared" si="0"/>
        <v>2881.2000000000003</v>
      </c>
      <c r="G31" s="19"/>
      <c r="H31" s="16"/>
      <c r="I31" s="17"/>
      <c r="J31" s="18"/>
    </row>
    <row r="32" spans="2:10" x14ac:dyDescent="0.25">
      <c r="B32" s="7">
        <v>46020</v>
      </c>
      <c r="C32" s="8">
        <v>227.5</v>
      </c>
      <c r="D32" s="9"/>
      <c r="E32" s="10">
        <v>19.600000000000001</v>
      </c>
      <c r="F32" s="33">
        <f t="shared" si="0"/>
        <v>4459</v>
      </c>
      <c r="G32" s="19"/>
      <c r="H32" s="16"/>
      <c r="I32" s="17"/>
      <c r="J32" s="18"/>
    </row>
    <row r="33" spans="2:12" x14ac:dyDescent="0.25">
      <c r="B33" s="7">
        <v>46021</v>
      </c>
      <c r="C33" s="8">
        <v>0</v>
      </c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271</v>
      </c>
      <c r="D34" s="48"/>
      <c r="E34" s="10">
        <v>19.600000000000001</v>
      </c>
      <c r="F34" s="49">
        <f t="shared" si="0"/>
        <v>5311.6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4314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138675.26889974999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84554.400000000009</v>
      </c>
      <c r="L36" s="31">
        <f>J36-J4-J5-J6</f>
        <v>83625.147144000017</v>
      </c>
    </row>
    <row r="37" spans="2:12" x14ac:dyDescent="0.25">
      <c r="B37" s="26" t="s">
        <v>14</v>
      </c>
      <c r="C37" s="30">
        <f>C35</f>
        <v>4314</v>
      </c>
      <c r="D37" s="9">
        <f>D35/1.03</f>
        <v>0</v>
      </c>
      <c r="E37" s="10"/>
      <c r="F37" s="33">
        <f>SUM(F4:F36)</f>
        <v>84554.400000000009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-54120.868899749985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5DA72-43D5-409F-8187-DF2660F254E2}">
  <dimension ref="B1:AC43"/>
  <sheetViews>
    <sheetView zoomScale="85" zoomScaleNormal="85" workbookViewId="0">
      <selection activeCell="C7" sqref="C7:C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167000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15">
        <v>46045</v>
      </c>
      <c r="Q3" s="17">
        <f>R3-P3</f>
        <v>36</v>
      </c>
      <c r="R3" s="120">
        <v>46081</v>
      </c>
      <c r="S3" s="17" t="s">
        <v>99</v>
      </c>
      <c r="T3" s="214">
        <v>49</v>
      </c>
      <c r="U3" s="219" t="s">
        <v>39</v>
      </c>
      <c r="V3" s="219" t="s">
        <v>90</v>
      </c>
      <c r="W3" s="218">
        <v>100</v>
      </c>
      <c r="X3" s="219" t="s">
        <v>42</v>
      </c>
      <c r="Y3" s="216">
        <v>820</v>
      </c>
      <c r="Z3" s="217">
        <v>82000</v>
      </c>
      <c r="AA3" s="213"/>
      <c r="AB3" s="217">
        <v>82000</v>
      </c>
      <c r="AC3" t="s">
        <v>97</v>
      </c>
    </row>
    <row r="4" spans="2:29" x14ac:dyDescent="0.25">
      <c r="B4" s="7">
        <v>46023</v>
      </c>
      <c r="C4" s="8">
        <v>0</v>
      </c>
      <c r="D4" s="9"/>
      <c r="E4" s="10">
        <v>20.5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907.29</v>
      </c>
    </row>
    <row r="5" spans="2:29" x14ac:dyDescent="0.25">
      <c r="B5" s="7">
        <v>46024</v>
      </c>
      <c r="C5" s="8">
        <v>0</v>
      </c>
      <c r="D5" s="9"/>
      <c r="E5" s="10">
        <v>20.5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89.82171000000001</v>
      </c>
      <c r="P5" s="215">
        <v>46045</v>
      </c>
      <c r="Q5" s="17">
        <f>R5-P5</f>
        <v>67</v>
      </c>
      <c r="R5" s="120">
        <v>46112</v>
      </c>
      <c r="S5" s="17" t="s">
        <v>99</v>
      </c>
      <c r="T5" s="214">
        <v>49</v>
      </c>
      <c r="U5" s="219" t="s">
        <v>39</v>
      </c>
      <c r="V5" s="219" t="s">
        <v>90</v>
      </c>
      <c r="W5" s="218">
        <v>100</v>
      </c>
      <c r="X5" s="219" t="s">
        <v>42</v>
      </c>
      <c r="Y5" s="216">
        <v>850</v>
      </c>
      <c r="Z5" s="217">
        <v>85000</v>
      </c>
      <c r="AA5" s="213"/>
      <c r="AB5" s="217">
        <v>85000</v>
      </c>
      <c r="AC5" t="s">
        <v>98</v>
      </c>
    </row>
    <row r="6" spans="2:29" x14ac:dyDescent="0.25">
      <c r="B6" s="7">
        <v>46025</v>
      </c>
      <c r="C6" s="8">
        <v>369</v>
      </c>
      <c r="D6" s="9"/>
      <c r="E6" s="10">
        <v>20.5</v>
      </c>
      <c r="F6" s="33">
        <f t="shared" si="0"/>
        <v>7564.5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0</v>
      </c>
      <c r="D7" s="9"/>
      <c r="E7" s="10">
        <v>20.5</v>
      </c>
      <c r="F7" s="33">
        <f t="shared" si="0"/>
        <v>0</v>
      </c>
      <c r="G7" s="11"/>
      <c r="H7" s="12" t="s">
        <v>9</v>
      </c>
      <c r="I7" s="13"/>
      <c r="J7" s="14">
        <f>'ARALIK 2025'!J39*-1</f>
        <v>54120.868899749985</v>
      </c>
    </row>
    <row r="8" spans="2:29" x14ac:dyDescent="0.25">
      <c r="B8" s="7">
        <v>46027</v>
      </c>
      <c r="C8" s="8">
        <v>258.5</v>
      </c>
      <c r="D8" s="9"/>
      <c r="E8" s="10">
        <v>20.5</v>
      </c>
      <c r="F8" s="33">
        <f t="shared" si="0"/>
        <v>5299.25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264</v>
      </c>
      <c r="D10" s="9"/>
      <c r="E10" s="10">
        <v>20.5</v>
      </c>
      <c r="F10" s="33">
        <f t="shared" si="0"/>
        <v>5412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20.5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>
        <v>244</v>
      </c>
      <c r="D12" s="9"/>
      <c r="E12" s="10">
        <v>20.5</v>
      </c>
      <c r="F12" s="33">
        <f t="shared" si="0"/>
        <v>5002</v>
      </c>
      <c r="G12" s="19"/>
      <c r="H12" s="16"/>
      <c r="I12" s="17"/>
      <c r="J12" s="18"/>
    </row>
    <row r="13" spans="2:29" x14ac:dyDescent="0.25">
      <c r="B13" s="7">
        <v>46032</v>
      </c>
      <c r="C13" s="8">
        <v>125.5</v>
      </c>
      <c r="D13" s="9"/>
      <c r="E13" s="10">
        <v>20.5</v>
      </c>
      <c r="F13" s="33">
        <f t="shared" si="0"/>
        <v>2572.75</v>
      </c>
      <c r="G13" s="19"/>
      <c r="H13" s="16"/>
      <c r="I13" s="17"/>
      <c r="J13" s="18"/>
    </row>
    <row r="14" spans="2:29" x14ac:dyDescent="0.25">
      <c r="B14" s="7">
        <v>46033</v>
      </c>
      <c r="C14" s="8">
        <v>0</v>
      </c>
      <c r="D14" s="9"/>
      <c r="E14" s="10">
        <v>20.5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>
        <v>250.5</v>
      </c>
      <c r="D15" s="9"/>
      <c r="E15" s="10">
        <v>20.5</v>
      </c>
      <c r="F15" s="33">
        <f t="shared" si="0"/>
        <v>5135.25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254.5</v>
      </c>
      <c r="D17" s="9"/>
      <c r="E17" s="10">
        <v>20.5</v>
      </c>
      <c r="F17" s="33">
        <f t="shared" si="0"/>
        <v>5217.25</v>
      </c>
      <c r="G17" s="19"/>
      <c r="H17" s="16"/>
      <c r="I17" s="17"/>
      <c r="J17" s="18"/>
    </row>
    <row r="18" spans="2:10" x14ac:dyDescent="0.25">
      <c r="B18" s="7">
        <v>46037</v>
      </c>
      <c r="C18" s="8">
        <v>0</v>
      </c>
      <c r="D18" s="9"/>
      <c r="E18" s="10">
        <v>20.5</v>
      </c>
      <c r="F18" s="33">
        <f t="shared" si="0"/>
        <v>0</v>
      </c>
      <c r="G18" s="15">
        <v>46077</v>
      </c>
      <c r="H18" s="16" t="s">
        <v>102</v>
      </c>
      <c r="I18" s="17"/>
      <c r="J18" s="18">
        <v>32772.31</v>
      </c>
    </row>
    <row r="19" spans="2:10" x14ac:dyDescent="0.25">
      <c r="B19" s="7">
        <v>46038</v>
      </c>
      <c r="C19" s="8">
        <v>258</v>
      </c>
      <c r="D19" s="9"/>
      <c r="E19" s="10">
        <v>20.5</v>
      </c>
      <c r="F19" s="33">
        <f t="shared" si="0"/>
        <v>5289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267.5</v>
      </c>
      <c r="D21" s="9"/>
      <c r="E21" s="10">
        <v>20.5</v>
      </c>
      <c r="F21" s="33">
        <f t="shared" si="0"/>
        <v>5483.75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246.5</v>
      </c>
      <c r="D23" s="9"/>
      <c r="E23" s="10">
        <v>20.5</v>
      </c>
      <c r="F23" s="33">
        <f t="shared" si="0"/>
        <v>5053.25</v>
      </c>
      <c r="G23" s="19"/>
      <c r="H23" s="16"/>
      <c r="I23" s="17"/>
      <c r="J23" s="18"/>
    </row>
    <row r="24" spans="2:10" x14ac:dyDescent="0.25">
      <c r="B24" s="7">
        <v>46043</v>
      </c>
      <c r="C24" s="8">
        <v>0</v>
      </c>
      <c r="D24" s="9"/>
      <c r="E24" s="10">
        <v>20.5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>
        <v>265</v>
      </c>
      <c r="D25" s="9"/>
      <c r="E25" s="10">
        <v>24</v>
      </c>
      <c r="F25" s="33">
        <f t="shared" si="0"/>
        <v>6360</v>
      </c>
      <c r="G25" s="19"/>
      <c r="H25" s="16"/>
      <c r="I25" s="17"/>
      <c r="J25" s="18"/>
    </row>
    <row r="26" spans="2:10" x14ac:dyDescent="0.25">
      <c r="B26" s="7">
        <v>46045</v>
      </c>
      <c r="C26" s="8">
        <v>0</v>
      </c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>
        <v>292</v>
      </c>
      <c r="D27" s="9"/>
      <c r="E27" s="10">
        <v>24</v>
      </c>
      <c r="F27" s="33">
        <f t="shared" si="0"/>
        <v>7008</v>
      </c>
      <c r="G27" s="19"/>
      <c r="H27" s="16"/>
      <c r="I27" s="17"/>
      <c r="J27" s="18"/>
    </row>
    <row r="28" spans="2:10" x14ac:dyDescent="0.25">
      <c r="B28" s="7">
        <v>46047</v>
      </c>
      <c r="C28" s="8">
        <v>0</v>
      </c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296</v>
      </c>
      <c r="D29" s="9"/>
      <c r="E29" s="10">
        <v>24</v>
      </c>
      <c r="F29" s="33">
        <f t="shared" si="0"/>
        <v>7104</v>
      </c>
      <c r="G29" s="19"/>
      <c r="H29" s="16"/>
      <c r="I29" s="17"/>
      <c r="J29" s="18"/>
    </row>
    <row r="30" spans="2:10" x14ac:dyDescent="0.25">
      <c r="B30" s="7">
        <v>46049</v>
      </c>
      <c r="C30" s="8">
        <v>0</v>
      </c>
      <c r="D30" s="9"/>
      <c r="E30" s="10">
        <v>24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>
        <v>297</v>
      </c>
      <c r="D31" s="9"/>
      <c r="E31" s="10">
        <v>24</v>
      </c>
      <c r="F31" s="33">
        <f t="shared" si="0"/>
        <v>7128</v>
      </c>
      <c r="G31" s="19"/>
      <c r="H31" s="16"/>
      <c r="I31" s="17"/>
      <c r="J31" s="18"/>
    </row>
    <row r="32" spans="2:10" x14ac:dyDescent="0.25">
      <c r="B32" s="7">
        <v>46051</v>
      </c>
      <c r="C32" s="8">
        <v>145.5</v>
      </c>
      <c r="D32" s="9"/>
      <c r="E32" s="10">
        <v>24</v>
      </c>
      <c r="F32" s="33">
        <f t="shared" si="0"/>
        <v>3492</v>
      </c>
      <c r="G32" s="19"/>
      <c r="H32" s="16"/>
      <c r="I32" s="17"/>
      <c r="J32" s="18"/>
    </row>
    <row r="33" spans="2:12" x14ac:dyDescent="0.25">
      <c r="B33" s="7">
        <v>46052</v>
      </c>
      <c r="C33" s="8">
        <v>0</v>
      </c>
      <c r="D33" s="9"/>
      <c r="E33" s="10">
        <v>24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317</v>
      </c>
      <c r="D34" s="48"/>
      <c r="E34" s="10">
        <v>24</v>
      </c>
      <c r="F34" s="49">
        <f t="shared" si="0"/>
        <v>7608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4150.5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87890.29060974998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90729</v>
      </c>
      <c r="L36" s="31">
        <f>J36-J4-J5-J6</f>
        <v>89731.888290000003</v>
      </c>
    </row>
    <row r="37" spans="2:12" x14ac:dyDescent="0.25">
      <c r="B37" s="26" t="s">
        <v>14</v>
      </c>
      <c r="C37" s="30">
        <f>C35</f>
        <v>4150.5</v>
      </c>
      <c r="D37" s="9">
        <f>D35/1.03</f>
        <v>0</v>
      </c>
      <c r="E37" s="10"/>
      <c r="F37" s="33">
        <f>SUM(F4:F36)</f>
        <v>90729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2838.7093902500201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E7A52-4489-423B-BC55-338586CE3B09}">
  <dimension ref="B1:AC43"/>
  <sheetViews>
    <sheetView zoomScale="85" zoomScaleNormal="85" workbookViewId="0">
      <selection activeCell="P5" sqref="P5:AE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7">
        <v>46045</v>
      </c>
      <c r="Q3" s="13">
        <f>R3-P3</f>
        <v>36</v>
      </c>
      <c r="R3" s="126">
        <v>46081</v>
      </c>
      <c r="S3" s="13" t="s">
        <v>99</v>
      </c>
      <c r="T3" s="228">
        <v>49</v>
      </c>
      <c r="U3" s="229" t="s">
        <v>39</v>
      </c>
      <c r="V3" s="229" t="s">
        <v>90</v>
      </c>
      <c r="W3" s="230">
        <v>100</v>
      </c>
      <c r="X3" s="229" t="s">
        <v>42</v>
      </c>
      <c r="Y3" s="231">
        <v>820</v>
      </c>
      <c r="Z3" s="232">
        <v>82000</v>
      </c>
      <c r="AA3" s="233"/>
      <c r="AB3" s="232">
        <v>82000</v>
      </c>
      <c r="AC3" t="s">
        <v>97</v>
      </c>
    </row>
    <row r="4" spans="2:29" x14ac:dyDescent="0.25">
      <c r="B4" s="7">
        <v>46054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1260.8924999999999</v>
      </c>
      <c r="P4" s="69"/>
      <c r="Q4" s="69"/>
      <c r="R4" s="69"/>
      <c r="S4" s="69"/>
      <c r="T4" s="69"/>
      <c r="U4" s="69"/>
      <c r="V4" s="69" t="s">
        <v>104</v>
      </c>
      <c r="W4" s="69"/>
      <c r="X4" s="69"/>
      <c r="Y4" s="69"/>
      <c r="Z4" s="69"/>
      <c r="AA4" s="69"/>
      <c r="AB4" s="173">
        <v>-82000</v>
      </c>
    </row>
    <row r="5" spans="2:29" x14ac:dyDescent="0.25">
      <c r="B5" s="7">
        <v>46055</v>
      </c>
      <c r="C5" s="8">
        <v>317</v>
      </c>
      <c r="D5" s="9"/>
      <c r="E5" s="10">
        <v>24.5</v>
      </c>
      <c r="F5" s="33">
        <f t="shared" ref="F5:F34" si="0">E5*C5</f>
        <v>7766.5</v>
      </c>
      <c r="G5" s="11"/>
      <c r="H5" s="12" t="s">
        <v>7</v>
      </c>
      <c r="I5" s="13">
        <v>1E-3</v>
      </c>
      <c r="J5" s="14">
        <f>(F36+F37-J4-J6)*I5</f>
        <v>124.8283575</v>
      </c>
      <c r="P5" s="215">
        <v>46045</v>
      </c>
      <c r="Q5" s="17">
        <f>R5-P5</f>
        <v>67</v>
      </c>
      <c r="R5" s="120">
        <v>46112</v>
      </c>
      <c r="S5" s="17" t="s">
        <v>99</v>
      </c>
      <c r="T5" s="214">
        <v>49</v>
      </c>
      <c r="U5" s="219" t="s">
        <v>39</v>
      </c>
      <c r="V5" s="219" t="s">
        <v>90</v>
      </c>
      <c r="W5" s="218">
        <v>100</v>
      </c>
      <c r="X5" s="219" t="s">
        <v>42</v>
      </c>
      <c r="Y5" s="216">
        <v>850</v>
      </c>
      <c r="Z5" s="217">
        <v>85000</v>
      </c>
      <c r="AA5" s="213"/>
      <c r="AB5" s="217">
        <v>85000</v>
      </c>
      <c r="AC5" t="s">
        <v>98</v>
      </c>
    </row>
    <row r="6" spans="2:29" x14ac:dyDescent="0.25">
      <c r="B6" s="7">
        <v>46056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329</v>
      </c>
      <c r="D7" s="9"/>
      <c r="E7" s="10">
        <v>24.5</v>
      </c>
      <c r="F7" s="33">
        <f t="shared" si="0"/>
        <v>8060.5</v>
      </c>
      <c r="G7" s="11"/>
      <c r="H7" s="12" t="s">
        <v>9</v>
      </c>
      <c r="I7" s="13"/>
      <c r="J7" s="14">
        <f>'OCAK 2026'!J39*-1</f>
        <v>-2838.7093902500201</v>
      </c>
      <c r="P7" s="226">
        <v>46073</v>
      </c>
      <c r="Q7" s="17">
        <f>R7-P7</f>
        <v>69</v>
      </c>
      <c r="R7" s="120">
        <v>46142</v>
      </c>
      <c r="S7" s="17" t="s">
        <v>99</v>
      </c>
      <c r="T7" s="225">
        <v>140</v>
      </c>
      <c r="U7" s="224" t="s">
        <v>39</v>
      </c>
      <c r="V7" s="224" t="s">
        <v>90</v>
      </c>
      <c r="W7" s="223">
        <v>100</v>
      </c>
      <c r="X7" s="224" t="s">
        <v>42</v>
      </c>
      <c r="Y7" s="222">
        <v>980</v>
      </c>
      <c r="Z7" s="221">
        <v>98000</v>
      </c>
      <c r="AA7" s="220"/>
      <c r="AB7" s="221">
        <v>98000</v>
      </c>
      <c r="AC7" t="s">
        <v>100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2:29" x14ac:dyDescent="0.25">
      <c r="B9" s="7">
        <v>46059</v>
      </c>
      <c r="C9" s="8">
        <v>339</v>
      </c>
      <c r="D9" s="9"/>
      <c r="E9" s="10">
        <v>24.5</v>
      </c>
      <c r="F9" s="33">
        <f t="shared" si="0"/>
        <v>8305.5</v>
      </c>
      <c r="G9" s="215">
        <v>46045</v>
      </c>
      <c r="H9" s="16" t="s">
        <v>103</v>
      </c>
      <c r="I9" s="17"/>
      <c r="J9" s="217">
        <v>82000</v>
      </c>
      <c r="P9" s="226">
        <v>46073</v>
      </c>
      <c r="Q9" s="17">
        <f>R9-P9</f>
        <v>100</v>
      </c>
      <c r="R9" s="120">
        <v>46173</v>
      </c>
      <c r="S9" s="17" t="s">
        <v>99</v>
      </c>
      <c r="T9" s="225">
        <v>140</v>
      </c>
      <c r="U9" s="224" t="s">
        <v>39</v>
      </c>
      <c r="V9" s="224" t="s">
        <v>90</v>
      </c>
      <c r="W9" s="223">
        <v>100</v>
      </c>
      <c r="X9" s="224" t="s">
        <v>42</v>
      </c>
      <c r="Y9" s="222">
        <v>980</v>
      </c>
      <c r="Z9" s="221">
        <v>98000</v>
      </c>
      <c r="AA9" s="220"/>
      <c r="AB9" s="221">
        <v>98000</v>
      </c>
      <c r="AC9" t="s">
        <v>101</v>
      </c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353.5</v>
      </c>
      <c r="D11" s="9"/>
      <c r="E11" s="10">
        <v>24.5</v>
      </c>
      <c r="F11" s="33">
        <f t="shared" si="0"/>
        <v>8660.75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46063</v>
      </c>
      <c r="C13" s="8">
        <v>365</v>
      </c>
      <c r="D13" s="9"/>
      <c r="E13" s="10">
        <v>24.5</v>
      </c>
      <c r="F13" s="33">
        <f t="shared" si="0"/>
        <v>8942.5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364.5</v>
      </c>
      <c r="D15" s="9"/>
      <c r="E15" s="10">
        <v>24.5</v>
      </c>
      <c r="F15" s="33">
        <f t="shared" si="0"/>
        <v>8930.25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5">
        <v>46105</v>
      </c>
      <c r="H16" s="16" t="s">
        <v>93</v>
      </c>
      <c r="I16" s="17"/>
      <c r="J16" s="18">
        <v>45542.239999999998</v>
      </c>
    </row>
    <row r="17" spans="2:10" x14ac:dyDescent="0.25">
      <c r="B17" s="7">
        <v>46067</v>
      </c>
      <c r="C17" s="8">
        <v>383.5</v>
      </c>
      <c r="D17" s="9"/>
      <c r="E17" s="10">
        <v>24.5</v>
      </c>
      <c r="F17" s="33">
        <f t="shared" si="0"/>
        <v>9395.75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408.5</v>
      </c>
      <c r="D19" s="9"/>
      <c r="E19" s="10">
        <v>24.5</v>
      </c>
      <c r="F19" s="33">
        <f t="shared" si="0"/>
        <v>10008.25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366.5</v>
      </c>
      <c r="D21" s="9"/>
      <c r="E21" s="10">
        <v>24.5</v>
      </c>
      <c r="F21" s="33">
        <f t="shared" si="0"/>
        <v>8979.25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383</v>
      </c>
      <c r="D23" s="9"/>
      <c r="E23" s="10">
        <v>24.5</v>
      </c>
      <c r="F23" s="33">
        <f t="shared" si="0"/>
        <v>9383.5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379.5</v>
      </c>
      <c r="D25" s="9"/>
      <c r="E25" s="10">
        <v>24.5</v>
      </c>
      <c r="F25" s="33">
        <f t="shared" si="0"/>
        <v>9297.75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384</v>
      </c>
      <c r="D27" s="9"/>
      <c r="E27" s="10">
        <v>24.5</v>
      </c>
      <c r="F27" s="33">
        <f t="shared" si="0"/>
        <v>9408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403</v>
      </c>
      <c r="D29" s="9"/>
      <c r="E29" s="10">
        <v>24.5</v>
      </c>
      <c r="F29" s="33">
        <f t="shared" si="0"/>
        <v>9873.5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370.5</v>
      </c>
      <c r="D31" s="9"/>
      <c r="E31" s="10">
        <v>24.5</v>
      </c>
      <c r="F31" s="33">
        <f t="shared" si="0"/>
        <v>9077.25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5146.5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126089.25146724997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126089.25</v>
      </c>
      <c r="L36" s="31">
        <f>J36-J4-J5-J6</f>
        <v>124703.5291425</v>
      </c>
    </row>
    <row r="37" spans="2:12" x14ac:dyDescent="0.25">
      <c r="B37" s="26" t="s">
        <v>14</v>
      </c>
      <c r="C37" s="30">
        <f>C35</f>
        <v>5146.5</v>
      </c>
      <c r="D37" s="9">
        <f>D35/1.03</f>
        <v>0</v>
      </c>
      <c r="E37" s="10"/>
      <c r="F37" s="33">
        <f>SUM(F4:F36)</f>
        <v>126089.25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-1.4672499673906714E-3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119A7-C35A-44B1-99B6-C49A1A69902E}">
  <dimension ref="B1:AC43"/>
  <sheetViews>
    <sheetView zoomScale="85" zoomScaleNormal="85" workbookViewId="0">
      <selection activeCell="P1" sqref="P1:AC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.710937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426000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7">
        <v>46045</v>
      </c>
      <c r="Q3" s="13">
        <f>R3-P3</f>
        <v>67</v>
      </c>
      <c r="R3" s="126">
        <v>46112</v>
      </c>
      <c r="S3" s="13" t="s">
        <v>99</v>
      </c>
      <c r="T3" s="228">
        <v>49</v>
      </c>
      <c r="U3" s="229" t="s">
        <v>39</v>
      </c>
      <c r="V3" s="229" t="s">
        <v>90</v>
      </c>
      <c r="W3" s="230">
        <v>100</v>
      </c>
      <c r="X3" s="229" t="s">
        <v>42</v>
      </c>
      <c r="Y3" s="231">
        <v>850</v>
      </c>
      <c r="Z3" s="232">
        <v>85000</v>
      </c>
      <c r="AA3" s="233"/>
      <c r="AB3" s="232">
        <v>85000</v>
      </c>
      <c r="AC3" t="s">
        <v>98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1976.5375000000001</v>
      </c>
      <c r="P4" s="69"/>
      <c r="Q4" s="69"/>
      <c r="R4" s="69"/>
      <c r="S4" s="69"/>
      <c r="T4" s="69"/>
      <c r="U4" s="69"/>
      <c r="V4" s="69" t="s">
        <v>106</v>
      </c>
      <c r="W4" s="69"/>
      <c r="X4" s="69"/>
      <c r="Y4" s="69"/>
      <c r="Z4" s="69"/>
      <c r="AA4" s="69"/>
      <c r="AB4" s="173">
        <v>-85000</v>
      </c>
    </row>
    <row r="5" spans="2:29" x14ac:dyDescent="0.25">
      <c r="B5" s="7">
        <v>46083</v>
      </c>
      <c r="C5" s="8">
        <v>400.5</v>
      </c>
      <c r="D5" s="9"/>
      <c r="E5" s="10">
        <v>24.5</v>
      </c>
      <c r="F5" s="33">
        <f t="shared" ref="F5:F34" si="0">E5*C5</f>
        <v>9812.25</v>
      </c>
      <c r="G5" s="11"/>
      <c r="H5" s="12" t="s">
        <v>7</v>
      </c>
      <c r="I5" s="13">
        <v>1E-3</v>
      </c>
      <c r="J5" s="14">
        <f>(F36+F37-J4-J6)*I5</f>
        <v>195.6772125</v>
      </c>
      <c r="P5" s="226">
        <v>46073</v>
      </c>
      <c r="Q5" s="17">
        <f>R5-P5</f>
        <v>69</v>
      </c>
      <c r="R5" s="120">
        <v>46142</v>
      </c>
      <c r="S5" s="17" t="s">
        <v>99</v>
      </c>
      <c r="T5" s="225">
        <v>140</v>
      </c>
      <c r="U5" s="224" t="s">
        <v>39</v>
      </c>
      <c r="V5" s="224" t="s">
        <v>90</v>
      </c>
      <c r="W5" s="223">
        <v>100</v>
      </c>
      <c r="X5" s="224" t="s">
        <v>42</v>
      </c>
      <c r="Y5" s="222">
        <v>980</v>
      </c>
      <c r="Z5" s="221">
        <v>98000</v>
      </c>
      <c r="AA5" s="220"/>
      <c r="AB5" s="221">
        <v>98000</v>
      </c>
      <c r="AC5" t="s">
        <v>100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2:29" x14ac:dyDescent="0.25">
      <c r="B7" s="7">
        <v>46085</v>
      </c>
      <c r="C7" s="8">
        <v>439.5</v>
      </c>
      <c r="D7" s="9"/>
      <c r="E7" s="10">
        <v>24.5</v>
      </c>
      <c r="F7" s="33">
        <f t="shared" si="0"/>
        <v>10767.75</v>
      </c>
      <c r="G7" s="11"/>
      <c r="H7" s="12" t="s">
        <v>9</v>
      </c>
      <c r="I7" s="13"/>
      <c r="J7" s="14">
        <f>'ŞUBAT 2026'!J39*-1</f>
        <v>1.4672499673906714E-3</v>
      </c>
      <c r="P7" s="226">
        <v>46073</v>
      </c>
      <c r="Q7" s="17">
        <f>R7-P7</f>
        <v>100</v>
      </c>
      <c r="R7" s="120">
        <v>46173</v>
      </c>
      <c r="S7" s="17" t="s">
        <v>99</v>
      </c>
      <c r="T7" s="225">
        <v>140</v>
      </c>
      <c r="U7" s="224" t="s">
        <v>39</v>
      </c>
      <c r="V7" s="224" t="s">
        <v>90</v>
      </c>
      <c r="W7" s="223">
        <v>100</v>
      </c>
      <c r="X7" s="224" t="s">
        <v>42</v>
      </c>
      <c r="Y7" s="222">
        <v>980</v>
      </c>
      <c r="Z7" s="221">
        <v>98000</v>
      </c>
      <c r="AA7" s="220"/>
      <c r="AB7" s="221">
        <v>98000</v>
      </c>
      <c r="AC7" t="s">
        <v>101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434.5</v>
      </c>
      <c r="D9" s="9"/>
      <c r="E9" s="10">
        <v>24.5</v>
      </c>
      <c r="F9" s="33">
        <f t="shared" si="0"/>
        <v>10645.25</v>
      </c>
      <c r="G9" s="215">
        <v>46045</v>
      </c>
      <c r="H9" s="16" t="s">
        <v>105</v>
      </c>
      <c r="I9" s="17"/>
      <c r="J9" s="217">
        <v>85000</v>
      </c>
      <c r="P9" s="241">
        <v>46115</v>
      </c>
      <c r="Q9" s="240"/>
      <c r="R9" s="241">
        <v>46115</v>
      </c>
      <c r="S9" s="239" t="s">
        <v>99</v>
      </c>
      <c r="T9" s="238">
        <v>259</v>
      </c>
      <c r="U9" s="239" t="s">
        <v>39</v>
      </c>
      <c r="V9" s="239" t="s">
        <v>107</v>
      </c>
      <c r="W9" s="237">
        <v>100</v>
      </c>
      <c r="X9" s="239" t="s">
        <v>42</v>
      </c>
      <c r="Y9" s="236">
        <v>1050</v>
      </c>
      <c r="Z9" s="234">
        <v>105000</v>
      </c>
      <c r="AA9" s="240"/>
      <c r="AB9" s="234">
        <v>105000</v>
      </c>
      <c r="AC9" s="242" t="s">
        <v>108</v>
      </c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  <c r="P10" s="241">
        <v>46115</v>
      </c>
      <c r="Q10" s="240"/>
      <c r="R10" s="241">
        <v>46115</v>
      </c>
      <c r="S10" s="239" t="s">
        <v>99</v>
      </c>
      <c r="T10" s="238">
        <v>259</v>
      </c>
      <c r="U10" s="239" t="s">
        <v>39</v>
      </c>
      <c r="V10" s="239" t="s">
        <v>90</v>
      </c>
      <c r="W10" s="237">
        <v>100</v>
      </c>
      <c r="X10" s="239" t="s">
        <v>42</v>
      </c>
      <c r="Y10" s="236">
        <v>1070</v>
      </c>
      <c r="Z10" s="234">
        <v>107000</v>
      </c>
      <c r="AA10" s="240"/>
      <c r="AB10" s="234">
        <v>107000</v>
      </c>
      <c r="AC10" s="242" t="s">
        <v>108</v>
      </c>
    </row>
    <row r="11" spans="2:29" x14ac:dyDescent="0.25">
      <c r="B11" s="7">
        <v>46089</v>
      </c>
      <c r="C11" s="8">
        <v>481</v>
      </c>
      <c r="D11" s="9"/>
      <c r="E11" s="10">
        <v>24.5</v>
      </c>
      <c r="F11" s="33">
        <f t="shared" si="0"/>
        <v>11784.5</v>
      </c>
      <c r="G11" s="19"/>
      <c r="H11" s="16"/>
      <c r="I11" s="17"/>
      <c r="J11" s="18"/>
      <c r="P11" s="241">
        <v>46115</v>
      </c>
      <c r="Q11" s="240"/>
      <c r="R11" s="241">
        <v>46115</v>
      </c>
      <c r="S11" s="239" t="s">
        <v>99</v>
      </c>
      <c r="T11" s="238">
        <v>259</v>
      </c>
      <c r="U11" s="239" t="s">
        <v>39</v>
      </c>
      <c r="V11" s="239" t="s">
        <v>109</v>
      </c>
      <c r="W11" s="235">
        <v>800</v>
      </c>
      <c r="X11" s="239" t="s">
        <v>12</v>
      </c>
      <c r="Y11" s="236">
        <v>22.277229999999999</v>
      </c>
      <c r="Z11" s="234">
        <v>17821.78</v>
      </c>
      <c r="AA11" s="234">
        <v>178.22</v>
      </c>
      <c r="AB11" s="234">
        <v>18000</v>
      </c>
      <c r="AC11" s="242" t="s">
        <v>108</v>
      </c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456</v>
      </c>
      <c r="D13" s="9"/>
      <c r="E13" s="10">
        <v>24.5</v>
      </c>
      <c r="F13" s="33">
        <f t="shared" si="0"/>
        <v>11172</v>
      </c>
      <c r="G13" s="19"/>
      <c r="H13" s="16"/>
      <c r="I13" s="17"/>
      <c r="J13" s="18"/>
      <c r="P13" s="245"/>
      <c r="Q13" s="244"/>
      <c r="R13" s="245"/>
      <c r="S13" s="246"/>
      <c r="T13" s="247"/>
      <c r="U13" s="246"/>
      <c r="V13" s="246"/>
      <c r="W13" s="250"/>
      <c r="X13" s="246"/>
      <c r="Y13" s="248"/>
      <c r="Z13" s="249"/>
      <c r="AA13" s="244"/>
      <c r="AB13" s="249"/>
      <c r="AC13" s="246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  <c r="P14" s="245"/>
      <c r="Q14" s="244"/>
      <c r="R14" s="245"/>
      <c r="S14" s="246"/>
      <c r="T14" s="247"/>
      <c r="U14" s="246"/>
      <c r="V14" s="246"/>
      <c r="W14" s="250"/>
      <c r="X14" s="246"/>
      <c r="Y14" s="248"/>
      <c r="Z14" s="249"/>
      <c r="AA14" s="244"/>
      <c r="AB14" s="249"/>
      <c r="AC14" s="246"/>
    </row>
    <row r="15" spans="2:29" x14ac:dyDescent="0.25">
      <c r="B15" s="7">
        <v>46093</v>
      </c>
      <c r="C15" s="8">
        <v>508</v>
      </c>
      <c r="D15" s="9"/>
      <c r="E15" s="10">
        <v>24.5</v>
      </c>
      <c r="F15" s="33">
        <f t="shared" si="0"/>
        <v>12446</v>
      </c>
      <c r="G15" s="15">
        <v>46134</v>
      </c>
      <c r="H15" s="16" t="s">
        <v>110</v>
      </c>
      <c r="I15" s="17"/>
      <c r="J15" s="18">
        <v>110481.53</v>
      </c>
      <c r="P15" s="245"/>
      <c r="Q15" s="244"/>
      <c r="R15" s="245"/>
      <c r="S15" s="246"/>
      <c r="T15" s="247"/>
      <c r="U15" s="246"/>
      <c r="V15" s="246"/>
      <c r="W15" s="251"/>
      <c r="X15" s="246"/>
      <c r="Y15" s="248"/>
      <c r="Z15" s="249"/>
      <c r="AA15" s="249"/>
      <c r="AB15" s="249"/>
      <c r="AC15" s="246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481.5</v>
      </c>
      <c r="D17" s="9"/>
      <c r="E17" s="10">
        <v>24.5</v>
      </c>
      <c r="F17" s="33">
        <f t="shared" si="0"/>
        <v>11796.75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511</v>
      </c>
      <c r="D19" s="9"/>
      <c r="E19" s="10">
        <v>24.5</v>
      </c>
      <c r="F19" s="33">
        <f t="shared" si="0"/>
        <v>12519.5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507.5</v>
      </c>
      <c r="D21" s="9"/>
      <c r="E21" s="10">
        <v>24.5</v>
      </c>
      <c r="F21" s="33">
        <f t="shared" si="0"/>
        <v>12433.75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489</v>
      </c>
      <c r="D23" s="9"/>
      <c r="E23" s="10">
        <v>24.5</v>
      </c>
      <c r="F23" s="33">
        <f t="shared" si="0"/>
        <v>11980.5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557.5</v>
      </c>
      <c r="D25" s="9"/>
      <c r="E25" s="10">
        <v>24.5</v>
      </c>
      <c r="F25" s="33">
        <f t="shared" si="0"/>
        <v>13658.75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589</v>
      </c>
      <c r="D27" s="9"/>
      <c r="E27" s="10">
        <v>24.5</v>
      </c>
      <c r="F27" s="33">
        <f t="shared" si="0"/>
        <v>14430.5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646</v>
      </c>
      <c r="D29" s="9"/>
      <c r="E29" s="10">
        <v>24.5</v>
      </c>
      <c r="F29" s="33">
        <f t="shared" si="0"/>
        <v>15827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626.5</v>
      </c>
      <c r="D31" s="9"/>
      <c r="E31" s="10">
        <v>24.5</v>
      </c>
      <c r="F31" s="33">
        <f t="shared" si="0"/>
        <v>15349.25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612</v>
      </c>
      <c r="D33" s="9"/>
      <c r="E33" s="10">
        <v>24.5</v>
      </c>
      <c r="F33" s="33">
        <f t="shared" si="0"/>
        <v>14994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328</v>
      </c>
      <c r="D34" s="48"/>
      <c r="E34" s="10">
        <v>24.5</v>
      </c>
      <c r="F34" s="49">
        <f t="shared" si="0"/>
        <v>8036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8067.5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197653.74617974996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197653.75</v>
      </c>
      <c r="L36" s="31">
        <f>J36-J4-J5-J6</f>
        <v>195481.53528749998</v>
      </c>
    </row>
    <row r="37" spans="2:12" x14ac:dyDescent="0.25">
      <c r="B37" s="26" t="s">
        <v>14</v>
      </c>
      <c r="C37" s="30">
        <f>C35</f>
        <v>8067.5</v>
      </c>
      <c r="D37" s="9">
        <f>D35/1.03</f>
        <v>0</v>
      </c>
      <c r="E37" s="10"/>
      <c r="F37" s="33">
        <f>SUM(F4:F36)</f>
        <v>197653.75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3.8202500436455011E-3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558C4-7FA3-46E3-980F-80F440459EF9}">
  <dimension ref="B1:AC43"/>
  <sheetViews>
    <sheetView tabSelected="1"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328000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7">
        <v>46045</v>
      </c>
      <c r="Q3" s="13">
        <f>R3-P3</f>
        <v>67</v>
      </c>
      <c r="R3" s="126">
        <v>46112</v>
      </c>
      <c r="S3" s="13" t="s">
        <v>99</v>
      </c>
      <c r="T3" s="228">
        <v>49</v>
      </c>
      <c r="U3" s="229" t="s">
        <v>39</v>
      </c>
      <c r="V3" s="229" t="s">
        <v>90</v>
      </c>
      <c r="W3" s="230">
        <v>100</v>
      </c>
      <c r="X3" s="229" t="s">
        <v>42</v>
      </c>
      <c r="Y3" s="231">
        <v>850</v>
      </c>
      <c r="Z3" s="232">
        <v>85000</v>
      </c>
      <c r="AA3" s="233"/>
      <c r="AB3" s="232">
        <v>85000</v>
      </c>
      <c r="AC3" t="s">
        <v>98</v>
      </c>
    </row>
    <row r="4" spans="2:29" x14ac:dyDescent="0.25">
      <c r="B4" s="7">
        <v>46113</v>
      </c>
      <c r="C4" s="8">
        <v>337.5</v>
      </c>
      <c r="D4" s="9"/>
      <c r="E4" s="10">
        <v>24.5</v>
      </c>
      <c r="F4" s="33">
        <f>E4*C4</f>
        <v>8268.75</v>
      </c>
      <c r="G4" s="11"/>
      <c r="H4" s="12" t="s">
        <v>6</v>
      </c>
      <c r="I4" s="13">
        <v>0.01</v>
      </c>
      <c r="J4" s="14">
        <f>(F36+F37)*I4</f>
        <v>2446.4475000000002</v>
      </c>
      <c r="P4" s="69"/>
      <c r="Q4" s="69"/>
      <c r="R4" s="69"/>
      <c r="S4" s="69"/>
      <c r="T4" s="69"/>
      <c r="U4" s="69"/>
      <c r="V4" s="69" t="s">
        <v>106</v>
      </c>
      <c r="W4" s="69"/>
      <c r="X4" s="69"/>
      <c r="Y4" s="69"/>
      <c r="Z4" s="69"/>
      <c r="AA4" s="69"/>
      <c r="AB4" s="173">
        <v>-85000</v>
      </c>
    </row>
    <row r="5" spans="2:29" x14ac:dyDescent="0.25">
      <c r="B5" s="7">
        <v>46114</v>
      </c>
      <c r="C5" s="8">
        <v>338.5</v>
      </c>
      <c r="D5" s="9"/>
      <c r="E5" s="10">
        <v>24.5</v>
      </c>
      <c r="F5" s="33">
        <f t="shared" ref="F5:F34" si="0">E5*C5</f>
        <v>8293.25</v>
      </c>
      <c r="G5" s="11"/>
      <c r="H5" s="12" t="s">
        <v>7</v>
      </c>
      <c r="I5" s="13">
        <v>1E-3</v>
      </c>
      <c r="J5" s="14">
        <f>(F36+F37-J4-J6)*I5</f>
        <v>242.19830249999998</v>
      </c>
      <c r="P5" s="253">
        <v>46073</v>
      </c>
      <c r="Q5" s="13">
        <f>R5-P5</f>
        <v>69</v>
      </c>
      <c r="R5" s="126">
        <v>46142</v>
      </c>
      <c r="S5" s="13" t="s">
        <v>99</v>
      </c>
      <c r="T5" s="254">
        <v>140</v>
      </c>
      <c r="U5" s="255" t="s">
        <v>39</v>
      </c>
      <c r="V5" s="255" t="s">
        <v>90</v>
      </c>
      <c r="W5" s="256">
        <v>100</v>
      </c>
      <c r="X5" s="255" t="s">
        <v>42</v>
      </c>
      <c r="Y5" s="257">
        <v>980</v>
      </c>
      <c r="Z5" s="258">
        <v>98000</v>
      </c>
      <c r="AA5" s="259"/>
      <c r="AB5" s="258">
        <v>98000</v>
      </c>
      <c r="AC5" t="s">
        <v>100</v>
      </c>
    </row>
    <row r="6" spans="2:29" x14ac:dyDescent="0.25">
      <c r="B6" s="7">
        <v>46115</v>
      </c>
      <c r="C6" s="8">
        <v>327</v>
      </c>
      <c r="D6" s="9"/>
      <c r="E6" s="10">
        <v>24.5</v>
      </c>
      <c r="F6" s="33">
        <f t="shared" si="0"/>
        <v>8011.5</v>
      </c>
      <c r="G6" s="11"/>
      <c r="H6" s="12" t="s">
        <v>8</v>
      </c>
      <c r="I6" s="13"/>
      <c r="J6" s="14"/>
      <c r="P6" s="69"/>
      <c r="Q6" s="69"/>
      <c r="R6" s="69"/>
      <c r="S6" s="69"/>
      <c r="T6" s="69"/>
      <c r="U6" s="69"/>
      <c r="V6" s="69" t="s">
        <v>111</v>
      </c>
      <c r="W6" s="69"/>
      <c r="X6" s="69"/>
      <c r="Y6" s="69"/>
      <c r="Z6" s="69"/>
      <c r="AA6" s="69"/>
      <c r="AB6" s="252">
        <v>-98000</v>
      </c>
    </row>
    <row r="7" spans="2:29" x14ac:dyDescent="0.25">
      <c r="B7" s="7">
        <v>46116</v>
      </c>
      <c r="C7" s="8">
        <v>329.5</v>
      </c>
      <c r="D7" s="9"/>
      <c r="E7" s="10">
        <v>24.5</v>
      </c>
      <c r="F7" s="33">
        <f t="shared" si="0"/>
        <v>8072.75</v>
      </c>
      <c r="G7" s="11"/>
      <c r="H7" s="12" t="s">
        <v>9</v>
      </c>
      <c r="I7" s="13"/>
      <c r="J7" s="14">
        <f>'MART 2026'!J39*-1</f>
        <v>-3.8202500436455011E-3</v>
      </c>
      <c r="P7" s="226">
        <v>46073</v>
      </c>
      <c r="Q7" s="17">
        <f>R7-P7</f>
        <v>100</v>
      </c>
      <c r="R7" s="120">
        <v>46173</v>
      </c>
      <c r="S7" s="17" t="s">
        <v>99</v>
      </c>
      <c r="T7" s="225">
        <v>140</v>
      </c>
      <c r="U7" s="224" t="s">
        <v>39</v>
      </c>
      <c r="V7" s="224" t="s">
        <v>90</v>
      </c>
      <c r="W7" s="223">
        <v>100</v>
      </c>
      <c r="X7" s="224" t="s">
        <v>42</v>
      </c>
      <c r="Y7" s="222">
        <v>980</v>
      </c>
      <c r="Z7" s="221">
        <v>98000</v>
      </c>
      <c r="AA7" s="220"/>
      <c r="AB7" s="221">
        <v>98000</v>
      </c>
      <c r="AC7" t="s">
        <v>101</v>
      </c>
    </row>
    <row r="8" spans="2:29" x14ac:dyDescent="0.25">
      <c r="B8" s="7">
        <v>46117</v>
      </c>
      <c r="C8" s="8">
        <v>321</v>
      </c>
      <c r="D8" s="9"/>
      <c r="E8" s="10">
        <v>24.5</v>
      </c>
      <c r="F8" s="33">
        <f t="shared" si="0"/>
        <v>7864.5</v>
      </c>
      <c r="G8" s="15"/>
      <c r="H8" s="16"/>
      <c r="I8" s="17"/>
      <c r="J8" s="18"/>
    </row>
    <row r="9" spans="2:29" x14ac:dyDescent="0.25">
      <c r="B9" s="7">
        <v>46118</v>
      </c>
      <c r="C9" s="8">
        <v>337</v>
      </c>
      <c r="D9" s="9"/>
      <c r="E9" s="10">
        <v>24.5</v>
      </c>
      <c r="F9" s="33">
        <f t="shared" si="0"/>
        <v>8256.5</v>
      </c>
      <c r="G9" s="215"/>
      <c r="H9" s="16"/>
      <c r="I9" s="17"/>
      <c r="J9" s="217"/>
      <c r="P9" s="241">
        <v>46115</v>
      </c>
      <c r="Q9" s="240"/>
      <c r="R9" s="241">
        <v>46115</v>
      </c>
      <c r="S9" s="239" t="s">
        <v>99</v>
      </c>
      <c r="T9" s="238">
        <v>259</v>
      </c>
      <c r="U9" s="239" t="s">
        <v>39</v>
      </c>
      <c r="V9" s="239" t="s">
        <v>107</v>
      </c>
      <c r="W9" s="237">
        <v>100</v>
      </c>
      <c r="X9" s="239" t="s">
        <v>42</v>
      </c>
      <c r="Y9" s="236">
        <v>1050</v>
      </c>
      <c r="Z9" s="234">
        <v>105000</v>
      </c>
      <c r="AA9" s="240"/>
      <c r="AB9" s="234">
        <v>105000</v>
      </c>
      <c r="AC9" s="242" t="s">
        <v>108</v>
      </c>
    </row>
    <row r="10" spans="2:29" x14ac:dyDescent="0.25">
      <c r="B10" s="7">
        <v>46119</v>
      </c>
      <c r="C10" s="8">
        <v>325</v>
      </c>
      <c r="D10" s="9"/>
      <c r="E10" s="10">
        <v>24.5</v>
      </c>
      <c r="F10" s="33">
        <f t="shared" si="0"/>
        <v>7962.5</v>
      </c>
      <c r="G10" s="15"/>
      <c r="H10" s="16"/>
      <c r="I10" s="17"/>
      <c r="J10" s="18"/>
      <c r="P10" s="241">
        <v>46115</v>
      </c>
      <c r="Q10" s="240"/>
      <c r="R10" s="241">
        <v>46115</v>
      </c>
      <c r="S10" s="239" t="s">
        <v>99</v>
      </c>
      <c r="T10" s="238">
        <v>259</v>
      </c>
      <c r="U10" s="239" t="s">
        <v>39</v>
      </c>
      <c r="V10" s="239" t="s">
        <v>90</v>
      </c>
      <c r="W10" s="237">
        <v>100</v>
      </c>
      <c r="X10" s="239" t="s">
        <v>42</v>
      </c>
      <c r="Y10" s="236">
        <v>1070</v>
      </c>
      <c r="Z10" s="234">
        <v>107000</v>
      </c>
      <c r="AA10" s="240"/>
      <c r="AB10" s="234">
        <v>107000</v>
      </c>
      <c r="AC10" s="242" t="s">
        <v>108</v>
      </c>
    </row>
    <row r="11" spans="2:29" x14ac:dyDescent="0.25">
      <c r="B11" s="7">
        <v>46120</v>
      </c>
      <c r="C11" s="8">
        <v>312</v>
      </c>
      <c r="D11" s="9"/>
      <c r="E11" s="10">
        <v>24.5</v>
      </c>
      <c r="F11" s="33">
        <f t="shared" si="0"/>
        <v>7644</v>
      </c>
      <c r="G11" s="19"/>
      <c r="H11" s="16"/>
      <c r="I11" s="17"/>
      <c r="J11" s="18"/>
      <c r="P11" s="241">
        <v>46115</v>
      </c>
      <c r="Q11" s="240"/>
      <c r="R11" s="241">
        <v>46115</v>
      </c>
      <c r="S11" s="239" t="s">
        <v>99</v>
      </c>
      <c r="T11" s="238">
        <v>259</v>
      </c>
      <c r="U11" s="239" t="s">
        <v>39</v>
      </c>
      <c r="V11" s="239" t="s">
        <v>109</v>
      </c>
      <c r="W11" s="235">
        <v>800</v>
      </c>
      <c r="X11" s="239" t="s">
        <v>12</v>
      </c>
      <c r="Y11" s="236">
        <v>22.277229999999999</v>
      </c>
      <c r="Z11" s="234">
        <v>17821.78</v>
      </c>
      <c r="AA11" s="234">
        <v>178.22</v>
      </c>
      <c r="AB11" s="234">
        <v>18000</v>
      </c>
      <c r="AC11" s="242" t="s">
        <v>108</v>
      </c>
    </row>
    <row r="12" spans="2:29" x14ac:dyDescent="0.25">
      <c r="B12" s="7">
        <v>46121</v>
      </c>
      <c r="C12" s="8">
        <v>335.5</v>
      </c>
      <c r="D12" s="9"/>
      <c r="E12" s="10">
        <v>24.5</v>
      </c>
      <c r="F12" s="33">
        <f t="shared" si="0"/>
        <v>8219.75</v>
      </c>
      <c r="G12" s="19"/>
      <c r="H12" s="16"/>
      <c r="I12" s="17"/>
      <c r="J12" s="18"/>
    </row>
    <row r="13" spans="2:29" x14ac:dyDescent="0.25">
      <c r="B13" s="7">
        <v>46122</v>
      </c>
      <c r="C13" s="8">
        <v>322.5</v>
      </c>
      <c r="D13" s="9"/>
      <c r="E13" s="10">
        <v>24.5</v>
      </c>
      <c r="F13" s="33">
        <f t="shared" si="0"/>
        <v>7901.25</v>
      </c>
      <c r="G13" s="15">
        <v>46073</v>
      </c>
      <c r="H13" s="260" t="s">
        <v>90</v>
      </c>
      <c r="I13" s="17">
        <v>100</v>
      </c>
      <c r="J13" s="18">
        <v>98000</v>
      </c>
    </row>
    <row r="14" spans="2:29" x14ac:dyDescent="0.25">
      <c r="B14" s="7">
        <v>46123</v>
      </c>
      <c r="C14" s="8">
        <v>318.5</v>
      </c>
      <c r="D14" s="9"/>
      <c r="E14" s="10">
        <v>24.5</v>
      </c>
      <c r="F14" s="33">
        <f t="shared" si="0"/>
        <v>7803.25</v>
      </c>
      <c r="G14" s="19"/>
      <c r="H14" s="16"/>
      <c r="I14" s="17"/>
      <c r="J14" s="18"/>
    </row>
    <row r="15" spans="2:29" x14ac:dyDescent="0.25">
      <c r="B15" s="7">
        <v>46124</v>
      </c>
      <c r="C15" s="8">
        <v>315</v>
      </c>
      <c r="D15" s="9"/>
      <c r="E15" s="10">
        <v>24.5</v>
      </c>
      <c r="F15" s="33">
        <f t="shared" si="0"/>
        <v>7717.5</v>
      </c>
      <c r="G15" s="19"/>
      <c r="H15" s="16"/>
      <c r="I15" s="17"/>
      <c r="J15" s="18"/>
    </row>
    <row r="16" spans="2:29" x14ac:dyDescent="0.25">
      <c r="B16" s="7">
        <v>46125</v>
      </c>
      <c r="C16" s="8">
        <v>314</v>
      </c>
      <c r="D16" s="9"/>
      <c r="E16" s="10">
        <v>24.5</v>
      </c>
      <c r="F16" s="33">
        <f t="shared" si="0"/>
        <v>7693</v>
      </c>
      <c r="G16" s="19"/>
      <c r="H16" s="16"/>
      <c r="I16" s="17"/>
      <c r="J16" s="18"/>
    </row>
    <row r="17" spans="2:10" x14ac:dyDescent="0.25">
      <c r="B17" s="7">
        <v>46126</v>
      </c>
      <c r="C17" s="8">
        <v>323</v>
      </c>
      <c r="D17" s="9"/>
      <c r="E17" s="10">
        <v>24.5</v>
      </c>
      <c r="F17" s="33">
        <f t="shared" si="0"/>
        <v>7913.5</v>
      </c>
      <c r="G17" s="19"/>
      <c r="H17" s="16"/>
      <c r="I17" s="17"/>
      <c r="J17" s="18"/>
    </row>
    <row r="18" spans="2:10" x14ac:dyDescent="0.25">
      <c r="B18" s="7">
        <v>46127</v>
      </c>
      <c r="C18" s="8">
        <v>306.5</v>
      </c>
      <c r="D18" s="9"/>
      <c r="E18" s="10">
        <v>24.5</v>
      </c>
      <c r="F18" s="33">
        <f t="shared" si="0"/>
        <v>7509.25</v>
      </c>
      <c r="G18" s="19"/>
      <c r="H18" s="16"/>
      <c r="I18" s="17"/>
      <c r="J18" s="18"/>
    </row>
    <row r="19" spans="2:10" x14ac:dyDescent="0.25">
      <c r="B19" s="7">
        <v>46128</v>
      </c>
      <c r="C19" s="8">
        <v>323</v>
      </c>
      <c r="D19" s="9"/>
      <c r="E19" s="10">
        <v>24.5</v>
      </c>
      <c r="F19" s="33">
        <f t="shared" si="0"/>
        <v>7913.5</v>
      </c>
      <c r="G19" s="19"/>
      <c r="H19" s="16"/>
      <c r="I19" s="17"/>
      <c r="J19" s="18"/>
    </row>
    <row r="20" spans="2:10" x14ac:dyDescent="0.25">
      <c r="B20" s="7">
        <v>46129</v>
      </c>
      <c r="C20" s="8">
        <v>336.5</v>
      </c>
      <c r="D20" s="9"/>
      <c r="E20" s="10">
        <v>24.5</v>
      </c>
      <c r="F20" s="33">
        <f t="shared" si="0"/>
        <v>8244.25</v>
      </c>
      <c r="G20" s="19"/>
      <c r="H20" s="16"/>
      <c r="I20" s="17"/>
      <c r="J20" s="18"/>
    </row>
    <row r="21" spans="2:10" x14ac:dyDescent="0.25">
      <c r="B21" s="7">
        <v>46130</v>
      </c>
      <c r="C21" s="8">
        <v>342.5</v>
      </c>
      <c r="D21" s="9"/>
      <c r="E21" s="10">
        <v>24.5</v>
      </c>
      <c r="F21" s="33">
        <f t="shared" si="0"/>
        <v>8391.25</v>
      </c>
      <c r="G21" s="19"/>
      <c r="H21" s="16"/>
      <c r="I21" s="17"/>
      <c r="J21" s="18"/>
    </row>
    <row r="22" spans="2:10" x14ac:dyDescent="0.25">
      <c r="B22" s="7">
        <v>46131</v>
      </c>
      <c r="C22" s="8">
        <v>318.5</v>
      </c>
      <c r="D22" s="9"/>
      <c r="E22" s="10">
        <v>24.5</v>
      </c>
      <c r="F22" s="33">
        <f t="shared" si="0"/>
        <v>7803.25</v>
      </c>
      <c r="G22" s="19"/>
      <c r="H22" s="16"/>
      <c r="I22" s="17"/>
      <c r="J22" s="18"/>
    </row>
    <row r="23" spans="2:10" x14ac:dyDescent="0.25">
      <c r="B23" s="7">
        <v>46132</v>
      </c>
      <c r="C23" s="8">
        <v>312.5</v>
      </c>
      <c r="D23" s="9"/>
      <c r="E23" s="10">
        <v>24.5</v>
      </c>
      <c r="F23" s="33">
        <f t="shared" si="0"/>
        <v>7656.25</v>
      </c>
      <c r="G23" s="19"/>
      <c r="H23" s="16"/>
      <c r="I23" s="17"/>
      <c r="J23" s="18"/>
    </row>
    <row r="24" spans="2:10" x14ac:dyDescent="0.25">
      <c r="B24" s="7">
        <v>46133</v>
      </c>
      <c r="C24" s="8">
        <v>344.5</v>
      </c>
      <c r="D24" s="9"/>
      <c r="E24" s="10">
        <v>24.5</v>
      </c>
      <c r="F24" s="33">
        <f t="shared" si="0"/>
        <v>8440.25</v>
      </c>
      <c r="G24" s="19"/>
      <c r="H24" s="16"/>
      <c r="I24" s="17"/>
      <c r="J24" s="18"/>
    </row>
    <row r="25" spans="2:10" x14ac:dyDescent="0.25">
      <c r="B25" s="7">
        <v>46134</v>
      </c>
      <c r="C25" s="8">
        <v>331</v>
      </c>
      <c r="D25" s="9"/>
      <c r="E25" s="10">
        <v>24.5</v>
      </c>
      <c r="F25" s="33">
        <f t="shared" si="0"/>
        <v>8109.5</v>
      </c>
      <c r="G25" s="19"/>
      <c r="H25" s="16"/>
      <c r="I25" s="17"/>
      <c r="J25" s="18"/>
    </row>
    <row r="26" spans="2:10" x14ac:dyDescent="0.25">
      <c r="B26" s="7">
        <v>46135</v>
      </c>
      <c r="C26" s="8">
        <v>337</v>
      </c>
      <c r="D26" s="9"/>
      <c r="E26" s="10">
        <v>24.5</v>
      </c>
      <c r="F26" s="33">
        <f t="shared" si="0"/>
        <v>8256.5</v>
      </c>
      <c r="G26" s="19"/>
      <c r="H26" s="16"/>
      <c r="I26" s="17"/>
      <c r="J26" s="18"/>
    </row>
    <row r="27" spans="2:10" x14ac:dyDescent="0.25">
      <c r="B27" s="7">
        <v>46136</v>
      </c>
      <c r="C27" s="8">
        <v>367</v>
      </c>
      <c r="D27" s="9"/>
      <c r="E27" s="10">
        <v>24.5</v>
      </c>
      <c r="F27" s="33">
        <f t="shared" si="0"/>
        <v>8991.5</v>
      </c>
      <c r="G27" s="19"/>
      <c r="H27" s="16"/>
      <c r="I27" s="17"/>
      <c r="J27" s="18"/>
    </row>
    <row r="28" spans="2:10" x14ac:dyDescent="0.25">
      <c r="B28" s="7">
        <v>46137</v>
      </c>
      <c r="C28" s="8">
        <v>338.5</v>
      </c>
      <c r="D28" s="9"/>
      <c r="E28" s="10">
        <v>24.5</v>
      </c>
      <c r="F28" s="33">
        <f t="shared" si="0"/>
        <v>8293.25</v>
      </c>
      <c r="G28" s="19"/>
      <c r="H28" s="16"/>
      <c r="I28" s="17"/>
      <c r="J28" s="18"/>
    </row>
    <row r="29" spans="2:10" x14ac:dyDescent="0.25">
      <c r="B29" s="7">
        <v>46138</v>
      </c>
      <c r="C29" s="8">
        <v>352.5</v>
      </c>
      <c r="D29" s="9"/>
      <c r="E29" s="10">
        <v>24.5</v>
      </c>
      <c r="F29" s="33">
        <f t="shared" si="0"/>
        <v>8636.25</v>
      </c>
      <c r="G29" s="19"/>
      <c r="H29" s="16"/>
      <c r="I29" s="17"/>
      <c r="J29" s="18"/>
    </row>
    <row r="30" spans="2:10" x14ac:dyDescent="0.25">
      <c r="B30" s="7">
        <v>46139</v>
      </c>
      <c r="C30" s="8">
        <v>353</v>
      </c>
      <c r="D30" s="9"/>
      <c r="E30" s="10">
        <v>24.5</v>
      </c>
      <c r="F30" s="33">
        <f t="shared" si="0"/>
        <v>8648.5</v>
      </c>
      <c r="G30" s="19"/>
      <c r="H30" s="16"/>
      <c r="I30" s="17"/>
      <c r="J30" s="18"/>
    </row>
    <row r="31" spans="2:10" x14ac:dyDescent="0.25">
      <c r="B31" s="7">
        <v>46140</v>
      </c>
      <c r="C31" s="8">
        <v>345.5</v>
      </c>
      <c r="D31" s="9"/>
      <c r="E31" s="10">
        <v>24.5</v>
      </c>
      <c r="F31" s="33">
        <f t="shared" si="0"/>
        <v>8464.75</v>
      </c>
      <c r="G31" s="19"/>
      <c r="H31" s="16"/>
      <c r="I31" s="17"/>
      <c r="J31" s="18"/>
    </row>
    <row r="32" spans="2:10" x14ac:dyDescent="0.25">
      <c r="B32" s="7">
        <v>46141</v>
      </c>
      <c r="C32" s="8">
        <v>350</v>
      </c>
      <c r="D32" s="9"/>
      <c r="E32" s="10">
        <v>24.5</v>
      </c>
      <c r="F32" s="33">
        <f t="shared" si="0"/>
        <v>8575</v>
      </c>
      <c r="G32" s="19"/>
      <c r="H32" s="16"/>
      <c r="I32" s="17"/>
      <c r="J32" s="18"/>
    </row>
    <row r="33" spans="2:12" x14ac:dyDescent="0.25">
      <c r="B33" s="7">
        <v>46142</v>
      </c>
      <c r="C33" s="8">
        <v>371</v>
      </c>
      <c r="D33" s="9"/>
      <c r="E33" s="10">
        <v>24.5</v>
      </c>
      <c r="F33" s="33">
        <f t="shared" si="0"/>
        <v>9089.5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9985.5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100688.64198224996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244644.75</v>
      </c>
      <c r="L36" s="31">
        <f>J36-J4-J5-J6</f>
        <v>241956.10419749998</v>
      </c>
    </row>
    <row r="37" spans="2:12" x14ac:dyDescent="0.25">
      <c r="B37" s="26" t="s">
        <v>14</v>
      </c>
      <c r="C37" s="30">
        <f>C35</f>
        <v>9985.5</v>
      </c>
      <c r="D37" s="9">
        <f>D35/1.03</f>
        <v>0</v>
      </c>
      <c r="E37" s="10"/>
      <c r="F37" s="33">
        <f>SUM(F4:F36)</f>
        <v>244644.75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143956.10801775003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3EB46-8301-46D7-847C-3F9CA6DAA7A2}">
  <dimension ref="B1:AC43"/>
  <sheetViews>
    <sheetView zoomScale="85" zoomScaleNormal="85" workbookViewId="0">
      <selection activeCell="X20" sqref="X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328000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7">
        <v>46045</v>
      </c>
      <c r="Q3" s="13">
        <f>R3-P3</f>
        <v>67</v>
      </c>
      <c r="R3" s="126">
        <v>46112</v>
      </c>
      <c r="S3" s="13" t="s">
        <v>99</v>
      </c>
      <c r="T3" s="228">
        <v>49</v>
      </c>
      <c r="U3" s="229" t="s">
        <v>39</v>
      </c>
      <c r="V3" s="229" t="s">
        <v>90</v>
      </c>
      <c r="W3" s="230">
        <v>100</v>
      </c>
      <c r="X3" s="229" t="s">
        <v>42</v>
      </c>
      <c r="Y3" s="231">
        <v>850</v>
      </c>
      <c r="Z3" s="232">
        <v>85000</v>
      </c>
      <c r="AA3" s="233"/>
      <c r="AB3" s="232">
        <v>85000</v>
      </c>
      <c r="AC3" t="s">
        <v>98</v>
      </c>
    </row>
    <row r="4" spans="2:29" x14ac:dyDescent="0.25">
      <c r="B4" s="7">
        <v>46143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9"/>
      <c r="Q4" s="69"/>
      <c r="R4" s="69"/>
      <c r="S4" s="69"/>
      <c r="T4" s="69"/>
      <c r="U4" s="69"/>
      <c r="V4" s="69" t="s">
        <v>106</v>
      </c>
      <c r="W4" s="69"/>
      <c r="X4" s="69"/>
      <c r="Y4" s="69"/>
      <c r="Z4" s="69"/>
      <c r="AA4" s="69"/>
      <c r="AB4" s="173">
        <v>-85000</v>
      </c>
    </row>
    <row r="5" spans="2:29" x14ac:dyDescent="0.25">
      <c r="B5" s="7">
        <v>46144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P5" s="253">
        <v>46073</v>
      </c>
      <c r="Q5" s="13">
        <f>R5-P5</f>
        <v>69</v>
      </c>
      <c r="R5" s="126">
        <v>46142</v>
      </c>
      <c r="S5" s="13" t="s">
        <v>99</v>
      </c>
      <c r="T5" s="254">
        <v>140</v>
      </c>
      <c r="U5" s="255" t="s">
        <v>39</v>
      </c>
      <c r="V5" s="255" t="s">
        <v>90</v>
      </c>
      <c r="W5" s="256">
        <v>100</v>
      </c>
      <c r="X5" s="255" t="s">
        <v>42</v>
      </c>
      <c r="Y5" s="257">
        <v>980</v>
      </c>
      <c r="Z5" s="258">
        <v>98000</v>
      </c>
      <c r="AA5" s="259"/>
      <c r="AB5" s="258">
        <v>98000</v>
      </c>
      <c r="AC5" t="s">
        <v>100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P6" s="69"/>
      <c r="Q6" s="69"/>
      <c r="R6" s="69"/>
      <c r="S6" s="69"/>
      <c r="T6" s="69"/>
      <c r="U6" s="69"/>
      <c r="V6" s="69" t="s">
        <v>111</v>
      </c>
      <c r="W6" s="69"/>
      <c r="X6" s="69"/>
      <c r="Y6" s="69"/>
      <c r="Z6" s="69"/>
      <c r="AA6" s="69"/>
      <c r="AB6" s="252">
        <v>-98000</v>
      </c>
    </row>
    <row r="7" spans="2:29" x14ac:dyDescent="0.25">
      <c r="B7" s="7">
        <v>46146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-143956.10801775003</v>
      </c>
      <c r="P7" s="226">
        <v>46073</v>
      </c>
      <c r="Q7" s="17">
        <f>R7-P7</f>
        <v>100</v>
      </c>
      <c r="R7" s="120">
        <v>46173</v>
      </c>
      <c r="S7" s="17" t="s">
        <v>99</v>
      </c>
      <c r="T7" s="225">
        <v>140</v>
      </c>
      <c r="U7" s="224" t="s">
        <v>39</v>
      </c>
      <c r="V7" s="224" t="s">
        <v>90</v>
      </c>
      <c r="W7" s="223">
        <v>100</v>
      </c>
      <c r="X7" s="224" t="s">
        <v>42</v>
      </c>
      <c r="Y7" s="222">
        <v>980</v>
      </c>
      <c r="Z7" s="221">
        <v>98000</v>
      </c>
      <c r="AA7" s="220"/>
      <c r="AB7" s="221">
        <v>98000</v>
      </c>
      <c r="AC7" t="s">
        <v>101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24.5</v>
      </c>
      <c r="F9" s="33">
        <f t="shared" si="0"/>
        <v>0</v>
      </c>
      <c r="G9" s="215">
        <v>46045</v>
      </c>
      <c r="H9" s="16" t="s">
        <v>105</v>
      </c>
      <c r="I9" s="17"/>
      <c r="J9" s="217">
        <v>85000</v>
      </c>
      <c r="P9" s="241">
        <v>46115</v>
      </c>
      <c r="Q9" s="240"/>
      <c r="R9" s="241">
        <v>46115</v>
      </c>
      <c r="S9" s="239" t="s">
        <v>99</v>
      </c>
      <c r="T9" s="238">
        <v>259</v>
      </c>
      <c r="U9" s="239" t="s">
        <v>39</v>
      </c>
      <c r="V9" s="239" t="s">
        <v>107</v>
      </c>
      <c r="W9" s="237">
        <v>100</v>
      </c>
      <c r="X9" s="239" t="s">
        <v>42</v>
      </c>
      <c r="Y9" s="236">
        <v>1050</v>
      </c>
      <c r="Z9" s="234">
        <v>105000</v>
      </c>
      <c r="AA9" s="240"/>
      <c r="AB9" s="234">
        <v>105000</v>
      </c>
      <c r="AC9" s="242" t="s">
        <v>108</v>
      </c>
    </row>
    <row r="10" spans="2:29" x14ac:dyDescent="0.25">
      <c r="B10" s="7">
        <v>46149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  <c r="P10" s="241">
        <v>46115</v>
      </c>
      <c r="Q10" s="240"/>
      <c r="R10" s="241">
        <v>46115</v>
      </c>
      <c r="S10" s="239" t="s">
        <v>99</v>
      </c>
      <c r="T10" s="238">
        <v>259</v>
      </c>
      <c r="U10" s="239" t="s">
        <v>39</v>
      </c>
      <c r="V10" s="239" t="s">
        <v>90</v>
      </c>
      <c r="W10" s="237">
        <v>100</v>
      </c>
      <c r="X10" s="239" t="s">
        <v>42</v>
      </c>
      <c r="Y10" s="236">
        <v>1070</v>
      </c>
      <c r="Z10" s="234">
        <v>107000</v>
      </c>
      <c r="AA10" s="240"/>
      <c r="AB10" s="234">
        <v>107000</v>
      </c>
      <c r="AC10" s="242" t="s">
        <v>108</v>
      </c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  <c r="P11" s="241">
        <v>46115</v>
      </c>
      <c r="Q11" s="240"/>
      <c r="R11" s="241">
        <v>46115</v>
      </c>
      <c r="S11" s="239" t="s">
        <v>99</v>
      </c>
      <c r="T11" s="238">
        <v>259</v>
      </c>
      <c r="U11" s="239" t="s">
        <v>39</v>
      </c>
      <c r="V11" s="239" t="s">
        <v>109</v>
      </c>
      <c r="W11" s="235">
        <v>800</v>
      </c>
      <c r="X11" s="239" t="s">
        <v>12</v>
      </c>
      <c r="Y11" s="236">
        <v>22.277229999999999</v>
      </c>
      <c r="Z11" s="234">
        <v>17821.78</v>
      </c>
      <c r="AA11" s="234">
        <v>178.22</v>
      </c>
      <c r="AB11" s="234">
        <v>18000</v>
      </c>
      <c r="AC11" s="242" t="s">
        <v>108</v>
      </c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-58956.108017750026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58956.108017750026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DF2B5-A1DE-4EC7-967A-02D0002BF28E}">
  <dimension ref="B1:AC43"/>
  <sheetViews>
    <sheetView zoomScale="85" zoomScaleNormal="85" workbookViewId="0">
      <selection activeCell="M7" sqref="M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64" t="s">
        <v>33</v>
      </c>
      <c r="C2" s="265"/>
      <c r="D2" s="265"/>
      <c r="E2" s="265"/>
      <c r="F2" s="265"/>
      <c r="G2" s="265"/>
      <c r="H2" s="265"/>
      <c r="I2" s="265"/>
      <c r="J2" s="26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196000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227">
        <v>46045</v>
      </c>
      <c r="Q3" s="13">
        <f>R3-P3</f>
        <v>67</v>
      </c>
      <c r="R3" s="126">
        <v>46112</v>
      </c>
      <c r="S3" s="13" t="s">
        <v>99</v>
      </c>
      <c r="T3" s="228">
        <v>49</v>
      </c>
      <c r="U3" s="229" t="s">
        <v>39</v>
      </c>
      <c r="V3" s="229" t="s">
        <v>90</v>
      </c>
      <c r="W3" s="230">
        <v>100</v>
      </c>
      <c r="X3" s="229" t="s">
        <v>42</v>
      </c>
      <c r="Y3" s="231">
        <v>850</v>
      </c>
      <c r="Z3" s="232">
        <v>85000</v>
      </c>
      <c r="AA3" s="233"/>
      <c r="AB3" s="232">
        <v>85000</v>
      </c>
      <c r="AC3" t="s">
        <v>98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P4" s="69"/>
      <c r="Q4" s="69"/>
      <c r="R4" s="69"/>
      <c r="S4" s="69"/>
      <c r="T4" s="69"/>
      <c r="U4" s="69"/>
      <c r="V4" s="69" t="s">
        <v>106</v>
      </c>
      <c r="W4" s="69"/>
      <c r="X4" s="69"/>
      <c r="Y4" s="69"/>
      <c r="Z4" s="69"/>
      <c r="AA4" s="69"/>
      <c r="AB4" s="173">
        <v>-85000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P5" s="226">
        <v>46073</v>
      </c>
      <c r="Q5" s="17">
        <f>R5-P5</f>
        <v>69</v>
      </c>
      <c r="R5" s="120">
        <v>46142</v>
      </c>
      <c r="S5" s="17" t="s">
        <v>99</v>
      </c>
      <c r="T5" s="225">
        <v>140</v>
      </c>
      <c r="U5" s="224" t="s">
        <v>39</v>
      </c>
      <c r="V5" s="224" t="s">
        <v>90</v>
      </c>
      <c r="W5" s="223">
        <v>100</v>
      </c>
      <c r="X5" s="224" t="s">
        <v>42</v>
      </c>
      <c r="Y5" s="222">
        <v>980</v>
      </c>
      <c r="Z5" s="221">
        <v>98000</v>
      </c>
      <c r="AA5" s="220"/>
      <c r="AB5" s="221">
        <v>98000</v>
      </c>
      <c r="AC5" t="s">
        <v>100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243">
        <f>'MAYIS 2026'!J39*-1</f>
        <v>-58956.108017750026</v>
      </c>
      <c r="P7" s="226">
        <v>46073</v>
      </c>
      <c r="Q7" s="17">
        <f>R7-P7</f>
        <v>100</v>
      </c>
      <c r="R7" s="120">
        <v>46173</v>
      </c>
      <c r="S7" s="17" t="s">
        <v>99</v>
      </c>
      <c r="T7" s="225">
        <v>140</v>
      </c>
      <c r="U7" s="224" t="s">
        <v>39</v>
      </c>
      <c r="V7" s="224" t="s">
        <v>90</v>
      </c>
      <c r="W7" s="223">
        <v>100</v>
      </c>
      <c r="X7" s="224" t="s">
        <v>42</v>
      </c>
      <c r="Y7" s="222">
        <v>980</v>
      </c>
      <c r="Z7" s="221">
        <v>98000</v>
      </c>
      <c r="AA7" s="220"/>
      <c r="AB7" s="221">
        <v>98000</v>
      </c>
      <c r="AC7" t="s">
        <v>101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215">
        <v>46045</v>
      </c>
      <c r="H9" s="16" t="s">
        <v>105</v>
      </c>
      <c r="I9" s="17"/>
      <c r="J9" s="217">
        <v>85000</v>
      </c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67" t="s">
        <v>11</v>
      </c>
      <c r="I35" s="267"/>
      <c r="J35" s="25">
        <f>SUM(J4:J34)</f>
        <v>26043.891982249974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68" t="s">
        <v>13</v>
      </c>
      <c r="I36" s="26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69" t="s">
        <v>16</v>
      </c>
      <c r="C39" s="270"/>
      <c r="D39" s="27"/>
      <c r="E39" s="37"/>
      <c r="F39" s="38"/>
      <c r="G39" s="28"/>
      <c r="H39" s="271" t="s">
        <v>17</v>
      </c>
      <c r="I39" s="271"/>
      <c r="J39" s="29">
        <f>J36+J37+J38-J35</f>
        <v>-26043.891982249974</v>
      </c>
    </row>
    <row r="40" spans="2:12" ht="15.75" thickBot="1" x14ac:dyDescent="0.3">
      <c r="B40" s="261"/>
      <c r="C40" s="262"/>
      <c r="D40" s="262"/>
      <c r="E40" s="262"/>
      <c r="F40" s="262"/>
      <c r="G40" s="262"/>
      <c r="H40" s="262"/>
      <c r="I40" s="262"/>
      <c r="J40" s="263"/>
    </row>
    <row r="41" spans="2:12" ht="15.75" thickBot="1" x14ac:dyDescent="0.3">
      <c r="B41" s="261"/>
      <c r="C41" s="262"/>
      <c r="D41" s="262"/>
      <c r="E41" s="262"/>
      <c r="F41" s="262"/>
      <c r="G41" s="262"/>
      <c r="H41" s="262"/>
      <c r="I41" s="262"/>
      <c r="J41" s="2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2</vt:i4>
      </vt:variant>
    </vt:vector>
  </HeadingPairs>
  <TitlesOfParts>
    <vt:vector size="21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2025-03-20T10:42:26Z</cp:lastPrinted>
  <dcterms:created xsi:type="dcterms:W3CDTF">2015-06-05T18:19:34Z</dcterms:created>
  <dcterms:modified xsi:type="dcterms:W3CDTF">2026-04-30T13:25:06Z</dcterms:modified>
</cp:coreProperties>
</file>